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0\"/>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<sst xmlns="http://schemas.openxmlformats.org/spreadsheetml/2006/main" count="1117" uniqueCount="644">
  <si>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</si>
  <si>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</si>
  <si>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</si>
  <si>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</si>
  <si>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</si>
  <si>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</si>
  <si>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</si>
  <si>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</si>
  <si>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</si>
  <si>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</si>
  <si>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</si>
  <si>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</si>
  <si>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</si>
  <si>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</si>
  <si>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</si>
  <si>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</si>
  <si>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</si>
  <si>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</si>
  <si>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</si>
  <si>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</si>
  <si>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</si>
  <si>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</si>
  <si>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</si>
  <si>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</si>
  <si>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</si>
  <si>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</si>
  <si>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</si>
  <si>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</si>
  <si>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</si>
  <si>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</si>
  <si>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</si>
  <si>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</si>
  <si>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</si>
  <si>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</si>
  <si>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</si>
  <si>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</si>
  <si>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</si>
  <si>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</si>
  <si>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</si>
  <si>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</si>
  <si>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</si>
  <si>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</si>
  <si>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</si>
  <si>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</si>
  <si>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</si>
  <si>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</si>
  <si>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</si>
  <si>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</si>
  <si>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</si>
  <si>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</si>
  <si>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</si>
  <si>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</si>
  <si>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</si>
  <si>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</si>
  <si>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</si>
  <si>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</si>
  <si>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</si>
  <si>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</si>
  <si>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</si>
  <si>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</si>
  <si>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</si>
  <si>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</si>
  <si>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</si>
  <si>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</si>
  <si>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</si>
  <si>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</si>
  <si>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</si>
  <si>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</si>
  <si>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</si>
  <si>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</si>
  <si>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</si>
  <si>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</si>
  <si>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</si>
  <si>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</si>
  <si>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</si>
  <si>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</si>
  <si>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</si>
  <si>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</si>
  <si>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</si>
  <si>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</si>
  <si>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</si>
  <si>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</si>
  <si>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</si>
  <si>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</si>
  <si>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</si>
  <si>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</si>
  <si>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</si>
  <si>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</si>
  <si>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</si>
  <si>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</si>
  <si>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</si>
  <si>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</si>
  <si>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</si>
  <si>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</si>
  <si>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</si>
  <si>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</si>
  <si>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</si>
  <si>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</si>
  <si>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</si>
  <si>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</si>
  <si>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</si>
  <si>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</si>
  <si>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</si>
  <si>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</si>
  <si>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</si>
  <si>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</si>
  <si>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</si>
  <si>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</si>
  <si>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</si>
  <si>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</si>
  <si>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</si>
  <si>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</si>
  <si>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</si>
  <si>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</si>
  <si>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</si>
  <si>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</si>
  <si>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</si>
  <si>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</si>
  <si>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</si>
  <si>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</si>
  <si>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</si>
  <si>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</si>
  <si>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</si>
  <si>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</si>
  <si>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</si>
  <si>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</si>
  <si>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</si>
  <si>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</si>
  <si>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</si>
  <si>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</si>
  <si>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</si>
  <si>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</si>
  <si>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</si>
  <si>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</si>
  <si>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</si>
  <si>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</si>
  <si>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</si>
  <si>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</si>
  <si>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</si>
  <si>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</si>
  <si>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</si>
  <si>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</si>
  <si>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</si>
  <si>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</si>
  <si>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</si>
  <si>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</si>
  <si>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</si>
  <si>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</si>
  <si>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</si>
  <si>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</si>
  <si>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</si>
  <si>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</si>
  <si>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</si>
  <si>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</si>
  <si>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</si>
  <si>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</si>
  <si>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</si>
  <si>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</si>
  <si>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</si>
  <si>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</si>
  <si>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</si>
  <si>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</si>
  <si>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</si>
  <si>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</si>
  <si>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</si>
  <si>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</si>
  <si>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</si>
  <si>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</si>
  <si>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</si>
  <si>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</si>
  <si>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</si>
  <si>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</si>
  <si>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</si>
  <si>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</si>
  <si>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</si>
  <si>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</si>
  <si>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</si>
  <si>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</si>
  <si>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</si>
  <si>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</si>
  <si>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</si>
  <si>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</si>
  <si>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</si>
  <si>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</si>
  <si>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</si>
  <si>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</si>
  <si>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</si>
  <si>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</si>
  <si>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</si>
  <si>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</si>
  <si>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</si>
  <si>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</si>
  <si>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</si>
  <si>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</si>
  <si>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</si>
  <si>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</si>
  <si>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</si>
  <si>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</si>
  <si>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</si>
  <si>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</si>
  <si>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</si>
  <si>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</si>
  <si>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</si>
  <si>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</si>
  <si>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</si>
  <si>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</si>
  <si>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</si>
  <si>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</si>
  <si>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</si>
  <si>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</si>
  <si>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</si>
  <si>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</si>
  <si>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</si>
  <si>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</si>
  <si>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</si>
  <si>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</si>
  <si>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</si>
  <si>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</si>
  <si>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</si>
  <si>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</si>
  <si>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</si>
  <si>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</si>
  <si>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</si>
  <si>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</si>
  <si>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</si>
  <si>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</si>
  <si>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</si>
  <si>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</si>
  <si>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</si>
  <si>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</si>
  <si>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</si>
  <si>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</si>
  <si>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</si>
  <si>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</si>
  <si>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</si>
  <si>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</si>
  <si>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</si>
  <si>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</si>
  <si>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</si>
  <si>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</si>
  <si>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</si>
  <si>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</si>
  <si>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</si>
  <si>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</si>
  <si>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</si>
  <si>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</si>
  <si>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</si>
  <si>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</si>
  <si>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</si>
  <si>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</si>
  <si>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</si>
  <si>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</si>
  <si>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</si>
  <si>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</si>
  <si>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</si>
  <si>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</si>
  <si>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</si>
  <si>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</si>
  <si>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</si>
  <si>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</si>
  <si>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</si>
  <si>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</si>
  <si>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</si>
  <si>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</si>
  <si>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</si>
  <si>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</si>
  <si>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</si>
  <si>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</si>
  <si>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</si>
  <si>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</si>
  <si>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</si>
  <si>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</si>
  <si>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</si>
  <si>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</si>
  <si>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</si>
  <si>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</si>
  <si>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</si>
  <si>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</si>
  <si>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</si>
  <si>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</si>
  <si>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</si>
  <si>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</si>
  <si>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</si>
  <si>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</si>
  <si>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</si>
  <si>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</si>
  <si>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</si>
  <si>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</si>
  <si>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</si>
  <si>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</si>
  <si>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</si>
  <si>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</si>
  <si>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</si>
  <si>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</si>
  <si>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</si>
  <si>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</si>
  <si>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</si>
  <si>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</si>
  <si>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</si>
  <si>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</si>
  <si>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</si>
  <si>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</si>
  <si>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</si>
  <si>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</si>
  <si>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</si>
  <si>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</si>
  <si>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</si>
  <si>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</si>
  <si>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</si>
  <si>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</si>
  <si>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</si>
  <si>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</si>
  <si>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</si>
  <si>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</si>
  <si>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</si>
  <si>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</si>
  <si>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</si>
  <si>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</si>
  <si>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</si>
  <si>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</si>
  <si>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</si>
  <si>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</si>
  <si>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</si>
  <si>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</si>
  <si>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</si>
  <si>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</si>
  <si>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</si>
  <si>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</si>
  <si>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</si>
  <si>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</si>
  <si>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</si>
  <si>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</si>
  <si>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</si>
  <si>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</si>
  <si>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</si>
  <si>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</si>
  <si>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</si>
  <si>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</si>
  <si>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</si>
  <si>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</si>
  <si>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</si>
  <si>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</si>
  <si>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</si>
  <si>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</si>
  <si>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</si>
  <si>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</si>
  <si>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</si>
  <si>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</si>
  <si>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</si>
  <si>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</si>
  <si>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</si>
  <si>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</si>
  <si>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</si>
  <si>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</si>
  <si>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</si>
  <si>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</si>
  <si>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</si>
  <si>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</si>
  <si>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</si>
  <si>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</si>
  <si>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</si>
  <si>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</si>
  <si>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</si>
  <si>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</si>
  <si>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</si>
  <si>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</si>
  <si>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</si>
  <si>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</si>
  <si>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</si>
  <si>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</si>
  <si>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</si>
  <si>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</si>
  <si>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</si>
  <si>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</si>
  <si>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</si>
  <si>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</si>
  <si>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</si>
  <si>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</si>
  <si>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</si>
  <si>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</si>
  <si>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</si>
  <si>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</si>
  <si>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</si>
  <si>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</si>
  <si>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</si>
  <si>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</si>
  <si>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</si>
  <si>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</si>
  <si>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</si>
  <si>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</si>
  <si>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</si>
  <si>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</si>
  <si>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</si>
  <si>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</si>
  <si>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</si>
  <si>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</si>
  <si>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</si>
  <si>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</si>
  <si>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</si>
  <si>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</si>
  <si>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</si>
  <si>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</si>
  <si>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</si>
  <si>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</si>
  <si>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</si>
  <si>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</si>
  <si>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</si>
  <si>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</si>
  <si>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</si>
  <si>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</si>
  <si>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</si>
  <si>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</si>
  <si>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</si>
  <si>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</si>
  <si>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</si>
  <si>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</si>
  <si>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</si>
  <si>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</si>
  <si>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</si>
  <si>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</si>
  <si>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</si>
  <si>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</si>
  <si>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</si>
  <si>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</si>
  <si>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</si>
  <si>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</si>
  <si>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</si>
  <si>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</si>
  <si>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</si>
  <si>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</si>
  <si>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</si>
  <si>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</si>
  <si>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</si>
  <si>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</si>
  <si>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</si>
  <si>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</si>
  <si>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</si>
  <si>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</si>
  <si>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</si>
  <si>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</si>
  <si>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</si>
  <si>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</si>
  <si>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</si>
  <si>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</si>
  <si>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</si>
  <si>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</si>
  <si>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</si>
  <si>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</si>
  <si>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</si>
  <si>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</si>
  <si>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</si>
  <si>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</si>
  <si>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</si>
  <si>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</si>
  <si>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</si>
  <si>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</si>
  <si>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</si>
  <si>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</si>
  <si>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</si>
  <si>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</si>
  <si>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</si>
  <si>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</si>
  <si>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</si>
  <si>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</si>
  <si>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</si>
  <si>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</si>
  <si>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</si>
  <si>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</si>
  <si>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</si>
  <si>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</si>
  <si>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</si>
  <si>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</si>
  <si>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</si>
  <si>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</si>
  <si>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</si>
  <si>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</si>
  <si>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</si>
  <si>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</si>
  <si>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</si>
  <si>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</si>
  <si>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</si>
  <si>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</si>
  <si>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</si>
  <si>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</si>
  <si>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</si>
  <si>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</si>
  <si>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</si>
  <si>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</si>
  <si>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</si>
  <si>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</si>
  <si>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</si>
  <si>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</si>
  <si>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</si>
  <si>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</si>
  <si>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</si>
  <si>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</si>
  <si>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</si>
  <si>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</si>
  <si>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</si>
  <si>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</si>
  <si>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</si>
  <si>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</si>
  <si>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</si>
  <si>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</si>
  <si>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</si>
  <si>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</si>
  <si>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</si>
  <si>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</si>
  <si>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</si>
  <si>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</si>
  <si>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</si>
  <si>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</si>
  <si>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</si>
  <si>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</si>
  <si>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</si>
  <si>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</si>
  <si>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</si>
  <si>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</si>
  <si>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</si>
  <si>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</si>
  <si>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</si>
  <si>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</si>
  <si>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</si>
  <si>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</si>
  <si>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</si>
  <si>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</si>
  <si>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</si>
  <si>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</si>
  <si>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</si>
  <si>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</si>
  <si>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</si>
  <si>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</si>
  <si>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</si>
  <si>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</si>
  <si>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</si>
  <si>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</si>
  <si>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</si>
  <si>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</si>
  <si>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</si>
  <si>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</si>
  <si>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</si>
  <si>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</si>
  <si>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</si>
  <si>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</si>
  <si>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</si>
  <si>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</si>
  <si>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</si>
  <si>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</si>
  <si>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</si>
  <si>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</si>
  <si>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</si>
  <si>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</si>
  <si>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</si>
  <si>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</si>
  <si>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</si>
  <si>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</si>
  <si>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</si>
  <si>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</si>
  <si>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</si>
  <si>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</si>
  <si>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</si>
  <si>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</si>
  <si>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</si>
  <si>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</si>
  <si>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</si>
  <si>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</si>
  <si>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</si>
  <si>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</si>
  <si>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</si>
  <si>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</si>
  <si>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</si>
  <si>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</si>
  <si>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</si>
  <si>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</si>
  <si>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</si>
  <si>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</si>
  <si>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</si>
  <si>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</si>
  <si>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</si>
  <si>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</si>
  <si>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</si>
  <si>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</si>
  <si>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</si>
  <si>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</si>
  <si>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</si>
  <si>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</si>
  <si>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</si>
  <si>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</si>
  <si>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</si>
  <si>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</si>
  <si>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</si>
  <si>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</si>
  <si>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</si>
  <si>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</si>
  <si>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</si>
  <si>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</si>
  <si>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</si>
  <si>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</si>
  <si>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</si>
  <si>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</si>
  <si>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</si>
  <si>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</si>
  <si>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</si>
  <si>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</si>
  <si>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</si>
  <si>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</si>
  <si>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</si>
  <si>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</si>
  <si>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</si>
  <si>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</si>
  <si>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</si>
  <si>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</si>
  <si>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</si>
  <si>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</si>
  <si>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</si>
  <si>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</si>
  <si>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</si>
  <si>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</si>
  <si>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</si>
  <si>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</si>
  <si>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</si>
  <si>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2 км ЛЭП</t>
  </si>
  <si>
    <t>Год 2023</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</si>
  <si>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</si>
  <si>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</si>
  <si>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</si>
  <si>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</si>
  <si>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</si>
  <si>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</si>
  <si>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</si>
  <si>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</si>
  <si>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</si>
  <si>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региональный</t>
  </si>
  <si>
    <t>Год 2024</t>
  </si>
  <si>
    <t xml:space="preserve"> по состоянию на 01.01.2022</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</si>
  <si>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</si>
  <si>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</si>
  <si>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</si>
  <si>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</si>
  <si>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 состоянию на 01.01.2023</t>
  </si>
  <si>
    <t xml:space="preserve">Факт 2022 года </t>
  </si>
  <si>
    <t>Расчет оценки полной стоимости</t>
  </si>
  <si>
    <t>+</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</si>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</sst>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168" fontId="7" fillId="0" borderId="1" xfId="68" applyNumberFormat="1" applyFont="1" applyBorder="1" applyAlignment="1">
      <alignment horizontal="center" vertical="center"/>
    </xf>
    <xf numFmtId="0" fontId="11" fillId="0" borderId="1" xfId="41" applyFont="1" applyFill="1" applyBorder="1"/>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55"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631</v>
      </c>
      <c r="D3" s="16"/>
    </row>
    <row r="4" spans="1:19" s="12" customFormat="1" ht="18.75" x14ac:dyDescent="0.3">
      <c r="A4" s="17"/>
      <c r="D4" s="16"/>
      <c r="E4" s="15"/>
    </row>
    <row r="5" spans="1:19" s="12" customFormat="1" ht="15.75" x14ac:dyDescent="0.25">
      <c r="A5" s="252" t="s">
        <v>638</v>
      </c>
      <c r="B5" s="252"/>
      <c r="C5" s="252"/>
      <c r="D5" s="151"/>
      <c r="E5" s="151"/>
      <c r="F5" s="151"/>
      <c r="G5" s="151"/>
    </row>
    <row r="6" spans="1:19" s="12" customFormat="1" ht="18.75" x14ac:dyDescent="0.3">
      <c r="A6" s="17"/>
      <c r="D6" s="16"/>
      <c r="E6" s="15"/>
    </row>
    <row r="7" spans="1:19" s="12" customFormat="1" ht="18.75" x14ac:dyDescent="0.2">
      <c r="A7" s="256" t="s">
        <v>10</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551</v>
      </c>
      <c r="B9" s="257"/>
      <c r="C9" s="257"/>
      <c r="D9" s="8"/>
      <c r="E9" s="8"/>
      <c r="F9" s="13"/>
      <c r="G9" s="13"/>
      <c r="H9" s="13"/>
      <c r="I9" s="13"/>
      <c r="J9" s="13"/>
      <c r="K9" s="13"/>
      <c r="L9" s="13"/>
      <c r="M9" s="13"/>
      <c r="N9" s="13"/>
      <c r="O9" s="13"/>
      <c r="P9" s="13"/>
      <c r="Q9" s="13"/>
      <c r="R9" s="13"/>
      <c r="S9" s="13"/>
    </row>
    <row r="10" spans="1:19" s="12" customFormat="1" ht="18.75" x14ac:dyDescent="0.2">
      <c r="A10" s="253" t="s">
        <v>9</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544</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8</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8" t="s">
        <v>530</v>
      </c>
      <c r="B15" s="258"/>
      <c r="C15" s="258"/>
      <c r="D15" s="8"/>
      <c r="E15" s="8"/>
      <c r="F15" s="8"/>
      <c r="G15" s="8"/>
      <c r="H15" s="8"/>
      <c r="I15" s="8"/>
      <c r="J15" s="8"/>
      <c r="K15" s="8"/>
      <c r="L15" s="8"/>
      <c r="M15" s="8"/>
      <c r="N15" s="8"/>
      <c r="O15" s="8"/>
      <c r="P15" s="8"/>
      <c r="Q15" s="8"/>
      <c r="R15" s="8"/>
      <c r="S15" s="8"/>
    </row>
    <row r="16" spans="1:19" s="3" customFormat="1" ht="15" customHeight="1" x14ac:dyDescent="0.2">
      <c r="A16" s="253" t="s">
        <v>7</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506</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629</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49"/>
      <c r="B24" s="250"/>
      <c r="C24" s="251"/>
      <c r="D24" s="33"/>
      <c r="E24" s="33"/>
      <c r="F24" s="32"/>
      <c r="G24" s="32"/>
      <c r="H24" s="32"/>
      <c r="I24" s="32"/>
      <c r="J24" s="32"/>
      <c r="K24" s="32"/>
      <c r="L24" s="32"/>
      <c r="M24" s="32"/>
      <c r="N24" s="32"/>
      <c r="O24" s="32"/>
      <c r="P24" s="32"/>
      <c r="Q24" s="31"/>
      <c r="R24" s="31"/>
      <c r="S24" s="31"/>
    </row>
    <row r="25" spans="1:19" s="239" customFormat="1" ht="58.5" customHeight="1" x14ac:dyDescent="0.2">
      <c r="A25" s="28" t="s">
        <v>63</v>
      </c>
      <c r="B25" s="148" t="s">
        <v>453</v>
      </c>
      <c r="C25" s="160" t="s">
        <v>592</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8" t="s">
        <v>75</v>
      </c>
      <c r="C26" s="160" t="s">
        <v>531</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8" t="s">
        <v>74</v>
      </c>
      <c r="C27" s="160" t="s">
        <v>643</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8" t="s">
        <v>454</v>
      </c>
      <c r="C28" s="160" t="s">
        <v>524</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8" t="s">
        <v>455</v>
      </c>
      <c r="C29" s="160" t="s">
        <v>524</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8" t="s">
        <v>456</v>
      </c>
      <c r="C30" s="160" t="s">
        <v>524</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8" t="s">
        <v>457</v>
      </c>
      <c r="C31" s="160"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8" t="s">
        <v>458</v>
      </c>
      <c r="C32" s="160"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8" t="s">
        <v>459</v>
      </c>
      <c r="C33" s="160" t="s">
        <v>632</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9" t="s">
        <v>460</v>
      </c>
      <c r="C34" s="160" t="s">
        <v>642</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9"/>
      <c r="B39" s="250"/>
      <c r="C39" s="251"/>
      <c r="D39" s="27"/>
      <c r="E39" s="27"/>
      <c r="F39" s="27"/>
      <c r="G39" s="27"/>
      <c r="H39" s="27"/>
      <c r="I39" s="27"/>
      <c r="J39" s="27"/>
      <c r="K39" s="27"/>
      <c r="L39" s="27"/>
      <c r="M39" s="27"/>
      <c r="N39" s="27"/>
      <c r="O39" s="27"/>
      <c r="P39" s="27"/>
      <c r="Q39" s="27"/>
      <c r="R39" s="27"/>
      <c r="S39" s="27"/>
    </row>
    <row r="40" spans="1:19" ht="63" x14ac:dyDescent="0.25">
      <c r="A40" s="28" t="s">
        <v>465</v>
      </c>
      <c r="B40" s="39" t="s">
        <v>519</v>
      </c>
      <c r="C40" s="246">
        <f>C48</f>
        <v>36.906197999999996</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49"/>
      <c r="B47" s="250"/>
      <c r="C47" s="251"/>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8">
        <f>'6.2. Паспорт фин осв ввод'!AC24</f>
        <v>36.906197999999996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9">
        <f>'6.2. Паспорт фин осв ввод'!AC30</f>
        <v>31.0349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H_TP1500.VL.0030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Реконструкция ВЛ 110 кВ Урьевская - Локосово-1,2 с отпайкой на ПС Ладья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480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108</v>
      </c>
      <c r="C19" s="264" t="s">
        <v>375</v>
      </c>
      <c r="D19" s="263" t="s">
        <v>374</v>
      </c>
      <c r="E19" s="263" t="s">
        <v>107</v>
      </c>
      <c r="F19" s="263" t="s">
        <v>106</v>
      </c>
      <c r="G19" s="263" t="s">
        <v>370</v>
      </c>
      <c r="H19" s="263" t="s">
        <v>105</v>
      </c>
      <c r="I19" s="263" t="s">
        <v>104</v>
      </c>
      <c r="J19" s="263" t="s">
        <v>103</v>
      </c>
      <c r="K19" s="263" t="s">
        <v>102</v>
      </c>
      <c r="L19" s="263" t="s">
        <v>101</v>
      </c>
      <c r="M19" s="263" t="s">
        <v>100</v>
      </c>
      <c r="N19" s="263" t="s">
        <v>99</v>
      </c>
      <c r="O19" s="263" t="s">
        <v>98</v>
      </c>
      <c r="P19" s="263" t="s">
        <v>97</v>
      </c>
      <c r="Q19" s="263" t="s">
        <v>373</v>
      </c>
      <c r="R19" s="263"/>
      <c r="S19" s="266" t="s">
        <v>472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H_TP1500.VL.0030</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Реконструкция ВЛ 110 кВ Урьевская - Локосово-1,2 с отпайкой на ПС Ладья (переустройство отпаечного узла)</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5" t="s">
        <v>485</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228</v>
      </c>
      <c r="C21" s="275"/>
      <c r="D21" s="278" t="s">
        <v>130</v>
      </c>
      <c r="E21" s="274" t="s">
        <v>514</v>
      </c>
      <c r="F21" s="275"/>
      <c r="G21" s="274" t="s">
        <v>278</v>
      </c>
      <c r="H21" s="275"/>
      <c r="I21" s="274" t="s">
        <v>129</v>
      </c>
      <c r="J21" s="275"/>
      <c r="K21" s="278" t="s">
        <v>128</v>
      </c>
      <c r="L21" s="274" t="s">
        <v>127</v>
      </c>
      <c r="M21" s="275"/>
      <c r="N21" s="274" t="s">
        <v>510</v>
      </c>
      <c r="O21" s="275"/>
      <c r="P21" s="278" t="s">
        <v>126</v>
      </c>
      <c r="Q21" s="267" t="s">
        <v>125</v>
      </c>
      <c r="R21" s="268"/>
      <c r="S21" s="267" t="s">
        <v>124</v>
      </c>
      <c r="T21" s="269"/>
    </row>
    <row r="22" spans="1:20" ht="204.75" customHeight="1" x14ac:dyDescent="0.25">
      <c r="A22" s="272"/>
      <c r="B22" s="276"/>
      <c r="C22" s="277"/>
      <c r="D22" s="281"/>
      <c r="E22" s="276"/>
      <c r="F22" s="277"/>
      <c r="G22" s="276"/>
      <c r="H22" s="277"/>
      <c r="I22" s="276"/>
      <c r="J22" s="277"/>
      <c r="K22" s="279"/>
      <c r="L22" s="276"/>
      <c r="M22" s="277"/>
      <c r="N22" s="276"/>
      <c r="O22" s="277"/>
      <c r="P22" s="279"/>
      <c r="Q22" s="96" t="s">
        <v>123</v>
      </c>
      <c r="R22" s="96" t="s">
        <v>484</v>
      </c>
      <c r="S22" s="96" t="s">
        <v>122</v>
      </c>
      <c r="T22" s="96" t="s">
        <v>121</v>
      </c>
    </row>
    <row r="23" spans="1:20" ht="51.75" customHeight="1" x14ac:dyDescent="0.25">
      <c r="A23" s="273"/>
      <c r="B23" s="149" t="s">
        <v>119</v>
      </c>
      <c r="C23" s="149" t="s">
        <v>120</v>
      </c>
      <c r="D23" s="279"/>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0" t="s">
        <v>520</v>
      </c>
      <c r="C37" s="280"/>
      <c r="D37" s="280"/>
      <c r="E37" s="280"/>
      <c r="F37" s="280"/>
      <c r="G37" s="280"/>
      <c r="H37" s="280"/>
      <c r="I37" s="280"/>
      <c r="J37" s="280"/>
      <c r="K37" s="280"/>
      <c r="L37" s="280"/>
      <c r="M37" s="280"/>
      <c r="N37" s="280"/>
      <c r="O37" s="280"/>
      <c r="P37" s="280"/>
      <c r="Q37" s="280"/>
      <c r="R37" s="28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H_TP1500.VL.0030</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Реконструкция ВЛ 110 кВ Урьевская - Локосово-1,2 с отпайкой на ПС Ладья (переустройство отпаечного узла)</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6</v>
      </c>
      <c r="B21" s="284" t="s">
        <v>494</v>
      </c>
      <c r="C21" s="285"/>
      <c r="D21" s="284" t="s">
        <v>496</v>
      </c>
      <c r="E21" s="285"/>
      <c r="F21" s="267" t="s">
        <v>102</v>
      </c>
      <c r="G21" s="269"/>
      <c r="H21" s="269"/>
      <c r="I21" s="268"/>
      <c r="J21" s="282" t="s">
        <v>497</v>
      </c>
      <c r="K21" s="284" t="s">
        <v>498</v>
      </c>
      <c r="L21" s="285"/>
      <c r="M21" s="284" t="s">
        <v>499</v>
      </c>
      <c r="N21" s="285"/>
      <c r="O21" s="284" t="s">
        <v>486</v>
      </c>
      <c r="P21" s="285"/>
      <c r="Q21" s="284" t="s">
        <v>135</v>
      </c>
      <c r="R21" s="285"/>
      <c r="S21" s="282" t="s">
        <v>134</v>
      </c>
      <c r="T21" s="282" t="s">
        <v>500</v>
      </c>
      <c r="U21" s="282" t="s">
        <v>495</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96" t="s">
        <v>123</v>
      </c>
      <c r="Y22" s="96" t="s">
        <v>484</v>
      </c>
      <c r="Z22" s="96" t="s">
        <v>122</v>
      </c>
      <c r="AA22" s="96" t="s">
        <v>121</v>
      </c>
    </row>
    <row r="23" spans="1:27" ht="60" customHeight="1" x14ac:dyDescent="0.25">
      <c r="A23" s="283"/>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636</v>
      </c>
      <c r="AA25" s="166" t="s">
        <v>637</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636</v>
      </c>
      <c r="AA26" s="166" t="s">
        <v>637</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N22" sqref="N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H_TP1500.VL.0030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479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547</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4"/>
      <c r="AB6" s="1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4"/>
      <c r="AB7" s="14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5"/>
      <c r="AB8" s="14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6"/>
      <c r="AB9" s="1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4"/>
      <c r="AB10" s="144"/>
    </row>
    <row r="11" spans="1:28" ht="15.75" x14ac:dyDescent="0.25">
      <c r="A11" s="259" t="str">
        <f>'1. паспорт местоположение'!A12:C12</f>
        <v>H_TP1500.VL.0030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5"/>
      <c r="AB11" s="14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6"/>
      <c r="AB12" s="1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Реконструкция ВЛ 110 кВ Урьевская - Локосово-1,2 с отпайкой на ПС Ладья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5"/>
      <c r="AB14" s="14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6"/>
      <c r="AB15" s="14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55"/>
      <c r="AB16" s="15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55"/>
      <c r="AB17" s="15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55"/>
      <c r="AB18" s="15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H_TP1500.VL.0030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v>5</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488</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6</v>
      </c>
      <c r="B19" s="263" t="s">
        <v>88</v>
      </c>
      <c r="C19" s="263" t="s">
        <v>87</v>
      </c>
      <c r="D19" s="263" t="s">
        <v>76</v>
      </c>
      <c r="E19" s="297" t="s">
        <v>86</v>
      </c>
      <c r="F19" s="298"/>
      <c r="G19" s="298"/>
      <c r="H19" s="298"/>
      <c r="I19" s="299"/>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5"/>
      <c r="B8" s="195"/>
      <c r="C8" s="195"/>
      <c r="D8" s="195"/>
      <c r="E8" s="195"/>
      <c r="F8" s="195"/>
      <c r="G8" s="195"/>
      <c r="H8" s="195"/>
      <c r="I8" s="195"/>
      <c r="J8" s="195"/>
      <c r="K8" s="195"/>
      <c r="L8" s="144"/>
      <c r="M8" s="144"/>
      <c r="N8" s="144"/>
      <c r="O8" s="144"/>
      <c r="P8" s="144"/>
      <c r="Q8" s="144"/>
      <c r="R8" s="144"/>
      <c r="S8" s="144"/>
      <c r="T8" s="144"/>
      <c r="U8" s="144"/>
      <c r="V8" s="144"/>
      <c r="W8" s="144"/>
      <c r="X8" s="144"/>
      <c r="Y8" s="144"/>
    </row>
    <row r="9" spans="1:44" s="12" customFormat="1" ht="18.75" customHeight="1" x14ac:dyDescent="0.2">
      <c r="A9" s="259" t="s">
        <v>551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5"/>
      <c r="B11" s="195"/>
      <c r="C11" s="195"/>
      <c r="D11" s="195"/>
      <c r="E11" s="195"/>
      <c r="F11" s="195"/>
      <c r="G11" s="195"/>
      <c r="H11" s="195"/>
      <c r="I11" s="195"/>
      <c r="J11" s="195"/>
      <c r="K11" s="195"/>
      <c r="L11" s="144"/>
      <c r="M11" s="144"/>
      <c r="N11" s="144"/>
      <c r="O11" s="144"/>
      <c r="P11" s="144"/>
      <c r="Q11" s="144"/>
      <c r="R11" s="144"/>
      <c r="S11" s="144"/>
      <c r="T11" s="144"/>
      <c r="U11" s="144"/>
      <c r="V11" s="144"/>
      <c r="W11" s="144"/>
      <c r="X11" s="144"/>
      <c r="Y11" s="144"/>
    </row>
    <row r="12" spans="1:44" s="12" customFormat="1" ht="18.75" customHeight="1" x14ac:dyDescent="0.2">
      <c r="A12" s="259" t="str">
        <f>'1. паспорт местоположение'!A12:C12</f>
        <v>H_TP1500.VL.0030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55" t="s">
        <v>489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01"/>
      <c r="AP19" s="201"/>
      <c r="AQ19" s="201"/>
      <c r="AR19" s="38"/>
    </row>
    <row r="20" spans="1:45" ht="18.75" x14ac:dyDescent="0.3">
      <c r="AO20" s="201"/>
      <c r="AP20" s="201"/>
      <c r="AQ20" s="201"/>
      <c r="AR20" s="15"/>
    </row>
    <row r="21" spans="1:45" ht="20.25" customHeight="1" x14ac:dyDescent="0.3">
      <c r="AO21" s="201"/>
      <c r="AP21" s="201"/>
      <c r="AQ21" s="20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64" t="s">
        <v>341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03"/>
      <c r="AN24" s="203"/>
      <c r="AO24" s="204"/>
      <c r="AP24" s="204"/>
      <c r="AQ24" s="204"/>
      <c r="AR24" s="204"/>
      <c r="AS24" s="205"/>
    </row>
    <row r="25" spans="1:45" ht="12.75" customHeight="1" x14ac:dyDescent="0.25">
      <c r="A25" s="345" t="s">
        <v>595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06"/>
      <c r="AN25" s="365" t="s">
        <v>340</v>
      </c>
      <c r="AO25" s="365"/>
      <c r="AP25" s="365"/>
      <c r="AQ25" s="366"/>
      <c r="AR25" s="366"/>
      <c r="AS25" s="205"/>
    </row>
    <row r="26" spans="1:45" ht="17.25" customHeight="1" x14ac:dyDescent="0.25">
      <c r="A26" s="316" t="s">
        <v>339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06"/>
      <c r="AN26" s="358" t="s">
        <v>338</v>
      </c>
      <c r="AO26" s="359"/>
      <c r="AP26" s="360"/>
      <c r="AQ26" s="350" t="s">
        <v>547</v>
      </c>
      <c r="AR26" s="351"/>
      <c r="AS26" s="205"/>
    </row>
    <row r="27" spans="1:45" ht="17.25" customHeight="1" x14ac:dyDescent="0.25">
      <c r="A27" s="316" t="s">
        <v>337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06"/>
      <c r="AN27" s="358" t="s">
        <v>336</v>
      </c>
      <c r="AO27" s="359"/>
      <c r="AP27" s="360"/>
      <c r="AQ27" s="350" t="s">
        <v>547</v>
      </c>
      <c r="AR27" s="351"/>
      <c r="AS27" s="205"/>
    </row>
    <row r="28" spans="1:45" ht="27.75" customHeight="1" thickBot="1" x14ac:dyDescent="0.3">
      <c r="A28" s="361" t="s">
        <v>335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206"/>
      <c r="AN28" s="347" t="s">
        <v>596</v>
      </c>
      <c r="AO28" s="348"/>
      <c r="AP28" s="349"/>
      <c r="AQ28" s="350" t="s">
        <v>547</v>
      </c>
      <c r="AR28" s="351"/>
      <c r="AS28" s="205"/>
    </row>
    <row r="29" spans="1:45" ht="17.25" customHeight="1" x14ac:dyDescent="0.25">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4"/>
      <c r="AL29" s="344"/>
      <c r="AM29" s="206"/>
      <c r="AN29" s="355"/>
      <c r="AO29" s="356"/>
      <c r="AP29" s="356"/>
      <c r="AQ29" s="350"/>
      <c r="AR29" s="357"/>
      <c r="AS29" s="205"/>
    </row>
    <row r="30" spans="1:45" ht="17.25" customHeight="1" x14ac:dyDescent="0.25">
      <c r="A30" s="316" t="s">
        <v>597</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06"/>
      <c r="AS30" s="205"/>
    </row>
    <row r="31" spans="1:45" ht="17.25" customHeight="1" x14ac:dyDescent="0.25">
      <c r="A31" s="316" t="s">
        <v>333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06"/>
      <c r="AN31" s="206"/>
      <c r="AO31" s="207"/>
      <c r="AP31" s="207"/>
      <c r="AQ31" s="207"/>
      <c r="AR31" s="207"/>
      <c r="AS31" s="205"/>
    </row>
    <row r="32" spans="1:45" ht="17.25" customHeight="1" x14ac:dyDescent="0.25">
      <c r="A32" s="316" t="s">
        <v>312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06"/>
      <c r="AN32" s="206"/>
      <c r="AO32" s="206"/>
      <c r="AP32" s="206"/>
      <c r="AQ32" s="206"/>
      <c r="AR32" s="206"/>
      <c r="AS32" s="205"/>
    </row>
    <row r="33" spans="1:45" ht="17.25" customHeight="1" x14ac:dyDescent="0.25">
      <c r="A33" s="316" t="s">
        <v>332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5"/>
      <c r="AL33" s="335"/>
      <c r="AM33" s="206"/>
      <c r="AN33" s="206"/>
      <c r="AO33" s="206"/>
      <c r="AP33" s="206"/>
      <c r="AQ33" s="206"/>
      <c r="AR33" s="206"/>
      <c r="AS33" s="205"/>
    </row>
    <row r="34" spans="1:45" ht="17.25" customHeight="1" x14ac:dyDescent="0.25">
      <c r="A34" s="316" t="s">
        <v>331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06"/>
      <c r="AN34" s="206"/>
      <c r="AO34" s="206"/>
      <c r="AP34" s="206"/>
      <c r="AQ34" s="206"/>
      <c r="AR34" s="206"/>
      <c r="AS34" s="20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06"/>
      <c r="AN35" s="206"/>
      <c r="AO35" s="206"/>
      <c r="AP35" s="206"/>
      <c r="AQ35" s="206"/>
      <c r="AR35" s="206"/>
      <c r="AS35" s="205"/>
    </row>
    <row r="36" spans="1:45" ht="17.25" customHeight="1" thickBot="1" x14ac:dyDescent="0.3">
      <c r="A36" s="332" t="s">
        <v>305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06"/>
      <c r="AN36" s="206"/>
      <c r="AO36" s="206"/>
      <c r="AP36" s="206"/>
      <c r="AQ36" s="206"/>
      <c r="AR36" s="206"/>
      <c r="AS36" s="20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06"/>
      <c r="AN37" s="206"/>
      <c r="AO37" s="206"/>
      <c r="AP37" s="206"/>
      <c r="AQ37" s="206"/>
      <c r="AR37" s="206"/>
      <c r="AS37" s="205"/>
    </row>
    <row r="38" spans="1:45" ht="17.25" customHeight="1" x14ac:dyDescent="0.25">
      <c r="A38" s="316" t="s">
        <v>330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06"/>
      <c r="AN38" s="206"/>
      <c r="AO38" s="206"/>
      <c r="AP38" s="206"/>
      <c r="AQ38" s="206"/>
      <c r="AR38" s="206"/>
      <c r="AS38" s="205"/>
    </row>
    <row r="39" spans="1:45" ht="17.25" customHeight="1" thickBot="1" x14ac:dyDescent="0.3">
      <c r="A39" s="332" t="s">
        <v>329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06"/>
      <c r="AN39" s="206"/>
      <c r="AO39" s="206"/>
      <c r="AP39" s="206"/>
      <c r="AQ39" s="206"/>
      <c r="AR39" s="206"/>
      <c r="AS39" s="205"/>
    </row>
    <row r="40" spans="1:45" ht="17.25" customHeight="1" x14ac:dyDescent="0.25">
      <c r="A40" s="345" t="s">
        <v>598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06"/>
      <c r="AN40" s="206"/>
      <c r="AO40" s="206"/>
      <c r="AP40" s="206"/>
      <c r="AQ40" s="206"/>
      <c r="AR40" s="206"/>
      <c r="AS40" s="205"/>
    </row>
    <row r="41" spans="1:45" ht="17.25" customHeight="1" x14ac:dyDescent="0.25">
      <c r="A41" s="316" t="s">
        <v>328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06"/>
      <c r="AN41" s="206"/>
      <c r="AO41" s="206"/>
      <c r="AP41" s="206"/>
      <c r="AQ41" s="206"/>
      <c r="AR41" s="206"/>
      <c r="AS41" s="205"/>
    </row>
    <row r="42" spans="1:45" ht="17.25" customHeight="1" x14ac:dyDescent="0.25">
      <c r="A42" s="316" t="s">
        <v>327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06"/>
      <c r="AN42" s="206"/>
      <c r="AO42" s="206"/>
      <c r="AP42" s="206"/>
      <c r="AQ42" s="206"/>
      <c r="AR42" s="206"/>
      <c r="AS42" s="205"/>
    </row>
    <row r="43" spans="1:45" ht="17.25" customHeight="1" x14ac:dyDescent="0.25">
      <c r="A43" s="316" t="s">
        <v>326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06"/>
      <c r="AN43" s="206"/>
      <c r="AO43" s="206"/>
      <c r="AP43" s="206"/>
      <c r="AQ43" s="206"/>
      <c r="AR43" s="206"/>
      <c r="AS43" s="205"/>
    </row>
    <row r="44" spans="1:45" ht="17.25" customHeight="1" x14ac:dyDescent="0.25">
      <c r="A44" s="316" t="s">
        <v>325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06"/>
      <c r="AN44" s="206"/>
      <c r="AO44" s="206"/>
      <c r="AP44" s="206"/>
      <c r="AQ44" s="206"/>
      <c r="AR44" s="206"/>
      <c r="AS44" s="205"/>
    </row>
    <row r="45" spans="1:45" ht="17.25" customHeight="1" x14ac:dyDescent="0.25">
      <c r="A45" s="316" t="s">
        <v>324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06"/>
      <c r="AN45" s="206"/>
      <c r="AO45" s="206"/>
      <c r="AP45" s="206"/>
      <c r="AQ45" s="206"/>
      <c r="AR45" s="206"/>
      <c r="AS45" s="205"/>
    </row>
    <row r="46" spans="1:45" ht="17.25" customHeight="1" thickBot="1" x14ac:dyDescent="0.3">
      <c r="A46" s="338" t="s">
        <v>599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6"/>
      <c r="AN46" s="206"/>
      <c r="AO46" s="206"/>
      <c r="AP46" s="206"/>
      <c r="AQ46" s="206"/>
      <c r="AR46" s="206"/>
      <c r="AS46" s="205"/>
    </row>
    <row r="47" spans="1:45" ht="24" customHeight="1" x14ac:dyDescent="0.25">
      <c r="A47" s="341" t="s">
        <v>323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600</v>
      </c>
      <c r="AN47" s="328"/>
      <c r="AO47" s="208" t="s">
        <v>601</v>
      </c>
      <c r="AP47" s="208" t="s">
        <v>602</v>
      </c>
      <c r="AQ47" s="205"/>
    </row>
    <row r="48" spans="1:45" ht="12" customHeight="1" x14ac:dyDescent="0.25">
      <c r="A48" s="316" t="s">
        <v>322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09"/>
      <c r="AP48" s="209"/>
      <c r="AQ48" s="205"/>
    </row>
    <row r="49" spans="1:43" ht="12" customHeight="1" x14ac:dyDescent="0.25">
      <c r="A49" s="316" t="s">
        <v>321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09"/>
      <c r="AP49" s="209"/>
      <c r="AQ49" s="205"/>
    </row>
    <row r="50" spans="1:43"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26" t="s">
        <v>320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600</v>
      </c>
      <c r="AN52" s="328"/>
      <c r="AO52" s="208" t="s">
        <v>601</v>
      </c>
      <c r="AP52" s="208" t="s">
        <v>602</v>
      </c>
      <c r="AQ52" s="205"/>
    </row>
    <row r="53" spans="1:43" ht="11.25"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5"/>
      <c r="AL53" s="335"/>
      <c r="AM53" s="335"/>
      <c r="AN53" s="335"/>
      <c r="AO53" s="215"/>
      <c r="AP53" s="215"/>
      <c r="AQ53" s="205"/>
    </row>
    <row r="54" spans="1:43" ht="12" customHeight="1" x14ac:dyDescent="0.25">
      <c r="A54" s="316" t="s">
        <v>318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09"/>
      <c r="AP54" s="209"/>
      <c r="AQ54" s="205"/>
    </row>
    <row r="55" spans="1:43" ht="12" customHeight="1" x14ac:dyDescent="0.25">
      <c r="A55" s="316" t="s">
        <v>317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09"/>
      <c r="AP55" s="209"/>
      <c r="AQ55" s="205"/>
    </row>
    <row r="56" spans="1:43" ht="12" customHeight="1" thickBot="1" x14ac:dyDescent="0.3">
      <c r="A56" s="332" t="s">
        <v>316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26" t="s">
        <v>604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600</v>
      </c>
      <c r="AN58" s="328"/>
      <c r="AO58" s="208" t="s">
        <v>601</v>
      </c>
      <c r="AP58" s="208" t="s">
        <v>602</v>
      </c>
      <c r="AQ58" s="205"/>
    </row>
    <row r="59" spans="1:43" ht="12.75" customHeight="1" x14ac:dyDescent="0.25">
      <c r="A59" s="329" t="s">
        <v>315</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18"/>
      <c r="AP59" s="218"/>
      <c r="AQ59" s="219"/>
    </row>
    <row r="60" spans="1:43" ht="12" customHeight="1" x14ac:dyDescent="0.25">
      <c r="A60" s="316" t="s">
        <v>314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09"/>
      <c r="AP60" s="209"/>
      <c r="AQ60" s="205"/>
    </row>
    <row r="61" spans="1:43" ht="12" customHeight="1" x14ac:dyDescent="0.25">
      <c r="A61" s="316" t="s">
        <v>313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09"/>
      <c r="AP61" s="209"/>
      <c r="AQ61" s="205"/>
    </row>
    <row r="62" spans="1:43" ht="12" customHeight="1" x14ac:dyDescent="0.25">
      <c r="A62" s="316" t="s">
        <v>312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09"/>
      <c r="AP62" s="209"/>
      <c r="AQ62" s="20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09"/>
      <c r="AP63" s="209"/>
      <c r="AQ63" s="20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09"/>
      <c r="AP64" s="209"/>
      <c r="AQ64" s="205"/>
    </row>
    <row r="65" spans="1:43" ht="12" customHeight="1" x14ac:dyDescent="0.25">
      <c r="A65" s="316" t="s">
        <v>311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09"/>
      <c r="AP65" s="209"/>
      <c r="AQ65" s="205"/>
    </row>
    <row r="66" spans="1:43" ht="27.75" customHeight="1" x14ac:dyDescent="0.25">
      <c r="A66" s="311" t="s">
        <v>605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20"/>
      <c r="AP66" s="220"/>
      <c r="AQ66" s="219"/>
    </row>
    <row r="67" spans="1:43" ht="11.25" customHeight="1" x14ac:dyDescent="0.25">
      <c r="A67" s="316" t="s">
        <v>307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09"/>
      <c r="AP67" s="209"/>
      <c r="AQ67" s="205"/>
    </row>
    <row r="68" spans="1:43" ht="25.5" customHeight="1" x14ac:dyDescent="0.25">
      <c r="A68" s="311" t="s">
        <v>606</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20"/>
      <c r="AP68" s="220"/>
      <c r="AQ68" s="219"/>
    </row>
    <row r="69" spans="1:43" ht="12" customHeight="1" x14ac:dyDescent="0.25">
      <c r="A69" s="316" t="s">
        <v>306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09"/>
      <c r="AP69" s="209"/>
      <c r="AQ69" s="205"/>
    </row>
    <row r="70" spans="1:43" ht="12.75" customHeight="1" x14ac:dyDescent="0.25">
      <c r="A70" s="320" t="s">
        <v>310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20"/>
      <c r="AP70" s="220"/>
      <c r="AQ70" s="219"/>
    </row>
    <row r="71" spans="1:43" ht="12" customHeight="1" x14ac:dyDescent="0.25">
      <c r="A71" s="316" t="s">
        <v>305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09"/>
      <c r="AP71" s="209"/>
      <c r="AQ71" s="205"/>
    </row>
    <row r="72" spans="1:43" ht="12.75" customHeight="1" thickBot="1" x14ac:dyDescent="0.3">
      <c r="A72" s="322" t="s">
        <v>309</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26" t="s">
        <v>308</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600</v>
      </c>
      <c r="AN74" s="328"/>
      <c r="AO74" s="208" t="s">
        <v>601</v>
      </c>
      <c r="AP74" s="208" t="s">
        <v>602</v>
      </c>
      <c r="AQ74" s="205"/>
    </row>
    <row r="75" spans="1:43" ht="25.5" customHeight="1" x14ac:dyDescent="0.25">
      <c r="A75" s="311" t="s">
        <v>606</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22"/>
      <c r="AP75" s="222"/>
      <c r="AQ75" s="219"/>
    </row>
    <row r="76" spans="1:43" ht="12" customHeight="1" x14ac:dyDescent="0.25">
      <c r="A76" s="316" t="s">
        <v>307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23"/>
      <c r="AP76" s="223"/>
      <c r="AQ76" s="205"/>
    </row>
    <row r="77" spans="1:43" ht="12" customHeight="1"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23"/>
      <c r="AP77" s="223"/>
      <c r="AQ77" s="205"/>
    </row>
    <row r="78" spans="1:43" ht="12" customHeight="1" x14ac:dyDescent="0.25">
      <c r="A78" s="316" t="s">
        <v>305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23"/>
      <c r="AP78" s="223"/>
      <c r="AQ78" s="205"/>
    </row>
    <row r="79" spans="1:43" ht="12" customHeight="1" x14ac:dyDescent="0.25">
      <c r="A79" s="316"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23"/>
      <c r="AP79" s="223"/>
      <c r="AQ79" s="205"/>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23"/>
      <c r="AP80" s="223"/>
      <c r="AQ80" s="205"/>
    </row>
    <row r="81" spans="1:45" ht="12.75" customHeight="1" x14ac:dyDescent="0.25">
      <c r="A81" s="316" t="s">
        <v>302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23"/>
      <c r="AP81" s="223"/>
      <c r="AQ81" s="205"/>
    </row>
    <row r="82" spans="1:45" ht="12.75" customHeight="1" x14ac:dyDescent="0.25">
      <c r="A82" s="316" t="s">
        <v>301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23"/>
      <c r="AP82" s="223"/>
      <c r="AQ82" s="205"/>
    </row>
    <row r="83" spans="1:45" ht="12" customHeight="1" x14ac:dyDescent="0.25">
      <c r="A83" s="320" t="s">
        <v>300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22"/>
      <c r="AP83" s="222"/>
      <c r="AQ83" s="219"/>
    </row>
    <row r="84" spans="1:45" ht="12" customHeight="1" x14ac:dyDescent="0.25">
      <c r="A84" s="320" t="s">
        <v>607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22"/>
      <c r="AP84" s="222"/>
      <c r="AQ84" s="219"/>
    </row>
    <row r="85" spans="1:45" ht="12" customHeight="1" x14ac:dyDescent="0.25">
      <c r="A85" s="316" t="s">
        <v>299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23"/>
      <c r="AP85" s="223"/>
      <c r="AQ85" s="203"/>
    </row>
    <row r="86" spans="1:45" ht="27.75" customHeight="1" x14ac:dyDescent="0.25">
      <c r="A86" s="311" t="s">
        <v>608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22"/>
      <c r="AP86" s="222"/>
      <c r="AQ86" s="219"/>
    </row>
    <row r="87" spans="1:45" x14ac:dyDescent="0.25">
      <c r="A87" s="311" t="s">
        <v>609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22"/>
      <c r="AP87" s="222"/>
      <c r="AQ87" s="219"/>
    </row>
    <row r="88" spans="1:45" ht="14.25" customHeight="1" x14ac:dyDescent="0.25">
      <c r="A88" s="300" t="s">
        <v>610</v>
      </c>
      <c r="B88" s="301"/>
      <c r="C88" s="301"/>
      <c r="D88" s="30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03"/>
      <c r="AL88" s="304"/>
      <c r="AM88" s="305"/>
      <c r="AN88" s="306"/>
      <c r="AO88" s="222"/>
      <c r="AP88" s="222"/>
      <c r="AQ88" s="219"/>
    </row>
    <row r="89" spans="1:45" x14ac:dyDescent="0.25">
      <c r="A89" s="300" t="s">
        <v>611</v>
      </c>
      <c r="B89" s="301"/>
      <c r="C89" s="301"/>
      <c r="D89" s="30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03"/>
      <c r="AL89" s="304"/>
      <c r="AM89" s="305"/>
      <c r="AN89" s="306"/>
      <c r="AO89" s="222"/>
      <c r="AP89" s="222"/>
      <c r="AQ89" s="203"/>
    </row>
    <row r="90" spans="1:45" ht="12" customHeight="1" thickBot="1" x14ac:dyDescent="0.3">
      <c r="A90" s="225" t="s">
        <v>612</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07"/>
      <c r="AL90" s="308"/>
      <c r="AM90" s="309"/>
      <c r="AN90" s="31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613</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614</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615</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616</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617</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H_TP1500.VL.0030</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4"/>
    </row>
    <row r="18" spans="1:12" x14ac:dyDescent="0.25">
      <c r="K18" s="83"/>
    </row>
    <row r="19" spans="1:12" ht="15.75" customHeight="1" x14ac:dyDescent="0.25">
      <c r="A19" s="367" t="s">
        <v>490</v>
      </c>
      <c r="B19" s="367"/>
      <c r="C19" s="367"/>
      <c r="D19" s="367"/>
      <c r="E19" s="367"/>
      <c r="F19" s="367"/>
      <c r="G19" s="367"/>
      <c r="H19" s="367"/>
      <c r="I19" s="367"/>
      <c r="J19" s="367"/>
      <c r="K19" s="367"/>
      <c r="L19" s="367"/>
    </row>
    <row r="20" spans="1:12" x14ac:dyDescent="0.25">
      <c r="A20" s="66"/>
      <c r="B20" s="66"/>
      <c r="C20" s="82"/>
      <c r="D20" s="82"/>
      <c r="E20" s="82"/>
      <c r="F20" s="82"/>
      <c r="G20" s="82"/>
      <c r="H20" s="82"/>
      <c r="I20" s="82"/>
      <c r="J20" s="82"/>
      <c r="K20" s="82"/>
      <c r="L20" s="82"/>
    </row>
    <row r="21" spans="1:12" ht="28.5" customHeight="1" x14ac:dyDescent="0.25">
      <c r="A21" s="368" t="s">
        <v>227</v>
      </c>
      <c r="B21" s="368" t="s">
        <v>226</v>
      </c>
      <c r="C21" s="374" t="s">
        <v>422</v>
      </c>
      <c r="D21" s="374"/>
      <c r="E21" s="374"/>
      <c r="F21" s="374"/>
      <c r="G21" s="374"/>
      <c r="H21" s="374"/>
      <c r="I21" s="369" t="s">
        <v>225</v>
      </c>
      <c r="J21" s="371" t="s">
        <v>424</v>
      </c>
      <c r="K21" s="368" t="s">
        <v>224</v>
      </c>
      <c r="L21" s="370" t="s">
        <v>423</v>
      </c>
    </row>
    <row r="22" spans="1:12" ht="58.5" customHeight="1" x14ac:dyDescent="0.25">
      <c r="A22" s="368"/>
      <c r="B22" s="368"/>
      <c r="C22" s="375" t="s">
        <v>3</v>
      </c>
      <c r="D22" s="375"/>
      <c r="E22" s="132"/>
      <c r="F22" s="133"/>
      <c r="G22" s="376" t="s">
        <v>2</v>
      </c>
      <c r="H22" s="377"/>
      <c r="I22" s="369"/>
      <c r="J22" s="372"/>
      <c r="K22" s="368"/>
      <c r="L22" s="370"/>
    </row>
    <row r="23" spans="1:12" ht="47.25" x14ac:dyDescent="0.25">
      <c r="A23" s="368"/>
      <c r="B23" s="368"/>
      <c r="C23" s="81" t="s">
        <v>223</v>
      </c>
      <c r="D23" s="81" t="s">
        <v>222</v>
      </c>
      <c r="E23" s="81" t="s">
        <v>223</v>
      </c>
      <c r="F23" s="81" t="s">
        <v>222</v>
      </c>
      <c r="G23" s="81" t="s">
        <v>223</v>
      </c>
      <c r="H23" s="81" t="s">
        <v>222</v>
      </c>
      <c r="I23" s="369"/>
      <c r="J23" s="373"/>
      <c r="K23" s="368"/>
      <c r="L23" s="370"/>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3">
        <v>45689</v>
      </c>
      <c r="D28" s="234">
        <v>45716</v>
      </c>
      <c r="E28" s="79"/>
      <c r="F28" s="79"/>
      <c r="G28" s="233">
        <v>45689</v>
      </c>
      <c r="H28" s="234">
        <v>45716</v>
      </c>
      <c r="I28" s="72"/>
      <c r="J28" s="171"/>
      <c r="K28" s="71"/>
      <c r="L28" s="71"/>
    </row>
    <row r="29" spans="1:12" s="67" customFormat="1" ht="54" customHeight="1" x14ac:dyDescent="0.25">
      <c r="A29" s="74" t="s">
        <v>218</v>
      </c>
      <c r="B29" s="80" t="s">
        <v>434</v>
      </c>
      <c r="C29" s="233">
        <v>45717</v>
      </c>
      <c r="D29" s="234">
        <v>45746</v>
      </c>
      <c r="E29" s="79"/>
      <c r="F29" s="79"/>
      <c r="G29" s="233">
        <v>45717</v>
      </c>
      <c r="H29" s="234">
        <v>45746</v>
      </c>
      <c r="I29" s="72"/>
      <c r="J29" s="171"/>
      <c r="K29" s="71"/>
      <c r="L29" s="71"/>
    </row>
    <row r="30" spans="1:12" s="67" customFormat="1" ht="42" customHeight="1" x14ac:dyDescent="0.25">
      <c r="A30" s="74" t="s">
        <v>217</v>
      </c>
      <c r="B30" s="80" t="s">
        <v>436</v>
      </c>
      <c r="C30" s="233">
        <v>45748</v>
      </c>
      <c r="D30" s="234">
        <v>45777</v>
      </c>
      <c r="E30" s="79"/>
      <c r="F30" s="79"/>
      <c r="G30" s="233">
        <v>45748</v>
      </c>
      <c r="H30" s="234">
        <v>45777</v>
      </c>
      <c r="I30" s="72"/>
      <c r="J30" s="171"/>
      <c r="K30" s="71"/>
      <c r="L30" s="71"/>
    </row>
    <row r="31" spans="1:12" s="67" customFormat="1" ht="37.5" customHeight="1" x14ac:dyDescent="0.25">
      <c r="A31" s="74" t="s">
        <v>216</v>
      </c>
      <c r="B31" s="73" t="s">
        <v>432</v>
      </c>
      <c r="C31" s="233">
        <v>45667</v>
      </c>
      <c r="D31" s="234">
        <v>45687</v>
      </c>
      <c r="E31" s="79"/>
      <c r="F31" s="79"/>
      <c r="G31" s="233">
        <v>45667</v>
      </c>
      <c r="H31" s="234">
        <v>45687</v>
      </c>
      <c r="I31" s="176"/>
      <c r="J31" s="176"/>
      <c r="K31" s="71"/>
      <c r="L31" s="71"/>
    </row>
    <row r="32" spans="1:12" s="67" customFormat="1" ht="31.5" x14ac:dyDescent="0.25">
      <c r="A32" s="74" t="s">
        <v>214</v>
      </c>
      <c r="B32" s="73" t="s">
        <v>437</v>
      </c>
      <c r="C32" s="233">
        <v>45931</v>
      </c>
      <c r="D32" s="234">
        <v>45960</v>
      </c>
      <c r="E32" s="79"/>
      <c r="F32" s="79"/>
      <c r="G32" s="233">
        <v>45931</v>
      </c>
      <c r="H32" s="234">
        <v>45960</v>
      </c>
      <c r="I32" s="72"/>
      <c r="J32" s="72"/>
      <c r="K32" s="71"/>
      <c r="L32" s="71"/>
    </row>
    <row r="33" spans="1:18" s="67" customFormat="1" ht="37.5" customHeight="1" x14ac:dyDescent="0.25">
      <c r="A33" s="74" t="s">
        <v>448</v>
      </c>
      <c r="B33" s="73" t="s">
        <v>365</v>
      </c>
      <c r="C33" s="233">
        <v>45962</v>
      </c>
      <c r="D33" s="234">
        <v>45991</v>
      </c>
      <c r="E33" s="79"/>
      <c r="F33" s="79"/>
      <c r="G33" s="233">
        <v>45962</v>
      </c>
      <c r="H33" s="234">
        <v>45991</v>
      </c>
      <c r="I33" s="72"/>
      <c r="J33" s="72"/>
      <c r="K33" s="71"/>
      <c r="L33" s="71"/>
    </row>
    <row r="34" spans="1:18" s="67" customFormat="1" ht="47.25" customHeight="1" x14ac:dyDescent="0.25">
      <c r="A34" s="74" t="s">
        <v>449</v>
      </c>
      <c r="B34" s="73" t="s">
        <v>441</v>
      </c>
      <c r="C34" s="233">
        <v>45931</v>
      </c>
      <c r="D34" s="234">
        <v>45960</v>
      </c>
      <c r="E34" s="78"/>
      <c r="F34" s="78"/>
      <c r="G34" s="233">
        <v>45931</v>
      </c>
      <c r="H34" s="234">
        <v>45960</v>
      </c>
      <c r="I34" s="72"/>
      <c r="J34" s="78"/>
      <c r="K34" s="78"/>
      <c r="L34" s="71"/>
    </row>
    <row r="35" spans="1:18" s="67" customFormat="1" ht="49.5" customHeight="1" x14ac:dyDescent="0.25">
      <c r="A35" s="74" t="s">
        <v>450</v>
      </c>
      <c r="B35" s="73" t="s">
        <v>215</v>
      </c>
      <c r="C35" s="233">
        <v>45992</v>
      </c>
      <c r="D35" s="234">
        <v>46021</v>
      </c>
      <c r="E35" s="78"/>
      <c r="F35" s="78"/>
      <c r="G35" s="233">
        <v>45992</v>
      </c>
      <c r="H35" s="234">
        <v>46021</v>
      </c>
      <c r="I35" s="176"/>
      <c r="J35" s="176"/>
      <c r="K35" s="78"/>
      <c r="L35" s="71"/>
    </row>
    <row r="36" spans="1:18" ht="37.5" customHeight="1" x14ac:dyDescent="0.25">
      <c r="A36" s="74" t="s">
        <v>451</v>
      </c>
      <c r="B36" s="73" t="s">
        <v>433</v>
      </c>
      <c r="C36" s="233">
        <v>46054</v>
      </c>
      <c r="D36" s="234">
        <v>46081</v>
      </c>
      <c r="E36" s="77"/>
      <c r="F36" s="76"/>
      <c r="G36" s="233">
        <v>46054</v>
      </c>
      <c r="H36" s="234">
        <v>46081</v>
      </c>
      <c r="I36" s="72"/>
      <c r="J36" s="77"/>
      <c r="K36" s="71"/>
      <c r="L36" s="71"/>
      <c r="N36" s="67"/>
      <c r="O36" s="67"/>
      <c r="P36" s="67"/>
      <c r="Q36" s="67"/>
      <c r="R36" s="67"/>
    </row>
    <row r="37" spans="1:18" ht="30.75" customHeight="1" x14ac:dyDescent="0.25">
      <c r="A37" s="74" t="s">
        <v>452</v>
      </c>
      <c r="B37" s="73" t="s">
        <v>213</v>
      </c>
      <c r="C37" s="233">
        <v>45901</v>
      </c>
      <c r="D37" s="234">
        <v>45991</v>
      </c>
      <c r="E37" s="77"/>
      <c r="F37" s="76"/>
      <c r="G37" s="233">
        <v>45901</v>
      </c>
      <c r="H37" s="234">
        <v>45991</v>
      </c>
      <c r="I37" s="176"/>
      <c r="J37" s="176"/>
      <c r="K37" s="71"/>
      <c r="L37" s="71"/>
      <c r="N37" s="67"/>
      <c r="O37" s="182"/>
      <c r="P37" s="182"/>
      <c r="Q37" s="67"/>
      <c r="R37" s="67"/>
    </row>
    <row r="38" spans="1:18" x14ac:dyDescent="0.25">
      <c r="A38" s="74" t="s">
        <v>627</v>
      </c>
      <c r="B38" s="75" t="s">
        <v>212</v>
      </c>
      <c r="C38" s="235"/>
      <c r="D38" s="235"/>
      <c r="E38" s="71"/>
      <c r="F38" s="71"/>
      <c r="G38" s="235"/>
      <c r="H38" s="235"/>
      <c r="I38" s="72"/>
      <c r="J38" s="71"/>
      <c r="K38" s="71"/>
      <c r="L38" s="71"/>
      <c r="N38" s="67"/>
      <c r="O38" s="67"/>
      <c r="P38" s="67"/>
      <c r="Q38" s="67"/>
      <c r="R38" s="67"/>
    </row>
    <row r="39" spans="1:18" ht="63" customHeight="1" x14ac:dyDescent="0.25">
      <c r="A39" s="74">
        <v>2</v>
      </c>
      <c r="B39" s="73" t="s">
        <v>438</v>
      </c>
      <c r="C39" s="233">
        <v>46082</v>
      </c>
      <c r="D39" s="234">
        <v>46111</v>
      </c>
      <c r="E39" s="71"/>
      <c r="F39" s="71"/>
      <c r="G39" s="233">
        <v>46082</v>
      </c>
      <c r="H39" s="234">
        <v>46111</v>
      </c>
      <c r="I39" s="163"/>
      <c r="J39" s="163"/>
      <c r="K39" s="71"/>
      <c r="L39" s="71"/>
    </row>
    <row r="40" spans="1:18" ht="33.75" customHeight="1" x14ac:dyDescent="0.25">
      <c r="A40" s="74" t="s">
        <v>211</v>
      </c>
      <c r="B40" s="73" t="s">
        <v>440</v>
      </c>
      <c r="C40" s="72" t="s">
        <v>524</v>
      </c>
      <c r="D40" s="234"/>
      <c r="E40" s="71"/>
      <c r="F40" s="71"/>
      <c r="G40" s="72" t="s">
        <v>524</v>
      </c>
      <c r="H40" s="234"/>
      <c r="I40" s="72"/>
      <c r="J40" s="172"/>
      <c r="K40" s="71"/>
      <c r="L40" s="71"/>
    </row>
    <row r="41" spans="1:18" ht="63" customHeight="1" x14ac:dyDescent="0.25">
      <c r="A41" s="74" t="s">
        <v>210</v>
      </c>
      <c r="B41" s="75" t="s">
        <v>521</v>
      </c>
      <c r="C41" s="235"/>
      <c r="D41" s="235"/>
      <c r="E41" s="71"/>
      <c r="F41" s="71"/>
      <c r="G41" s="235"/>
      <c r="H41" s="235"/>
      <c r="I41" s="72"/>
      <c r="J41" s="172"/>
      <c r="K41" s="71"/>
      <c r="L41" s="71"/>
    </row>
    <row r="42" spans="1:18" ht="58.5" customHeight="1" x14ac:dyDescent="0.25">
      <c r="A42" s="74">
        <v>3</v>
      </c>
      <c r="B42" s="73" t="s">
        <v>439</v>
      </c>
      <c r="C42" s="233">
        <v>46174</v>
      </c>
      <c r="D42" s="234">
        <v>46204</v>
      </c>
      <c r="E42" s="71"/>
      <c r="F42" s="71"/>
      <c r="G42" s="233">
        <v>46174</v>
      </c>
      <c r="H42" s="234">
        <v>46204</v>
      </c>
      <c r="I42" s="163"/>
      <c r="J42" s="163"/>
      <c r="K42" s="71"/>
      <c r="L42" s="71"/>
    </row>
    <row r="43" spans="1:18" ht="34.5" customHeight="1" x14ac:dyDescent="0.25">
      <c r="A43" s="74" t="s">
        <v>209</v>
      </c>
      <c r="B43" s="73" t="s">
        <v>207</v>
      </c>
      <c r="C43" s="72" t="s">
        <v>524</v>
      </c>
      <c r="D43" s="234"/>
      <c r="E43" s="71"/>
      <c r="F43" s="71"/>
      <c r="G43" s="72" t="s">
        <v>524</v>
      </c>
      <c r="H43" s="234"/>
      <c r="I43" s="163"/>
      <c r="J43" s="163"/>
      <c r="K43" s="71"/>
      <c r="L43" s="71"/>
    </row>
    <row r="44" spans="1:18" ht="24.75" customHeight="1" x14ac:dyDescent="0.25">
      <c r="A44" s="74" t="s">
        <v>208</v>
      </c>
      <c r="B44" s="73" t="s">
        <v>205</v>
      </c>
      <c r="C44" s="72" t="s">
        <v>524</v>
      </c>
      <c r="D44" s="234"/>
      <c r="E44" s="71"/>
      <c r="F44" s="71"/>
      <c r="G44" s="72" t="s">
        <v>524</v>
      </c>
      <c r="H44" s="234"/>
      <c r="I44" s="163"/>
      <c r="J44" s="163"/>
      <c r="K44" s="71"/>
      <c r="L44" s="71"/>
    </row>
    <row r="45" spans="1:18" ht="90.75" customHeight="1" x14ac:dyDescent="0.25">
      <c r="A45" s="74" t="s">
        <v>206</v>
      </c>
      <c r="B45" s="73" t="s">
        <v>444</v>
      </c>
      <c r="C45" s="234">
        <v>46296</v>
      </c>
      <c r="D45" s="234">
        <v>46325</v>
      </c>
      <c r="E45" s="71"/>
      <c r="F45" s="71"/>
      <c r="G45" s="234">
        <v>46296</v>
      </c>
      <c r="H45" s="234">
        <v>46325</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3">
        <v>46327</v>
      </c>
      <c r="D47" s="234">
        <v>46356</v>
      </c>
      <c r="E47" s="71"/>
      <c r="F47" s="71"/>
      <c r="G47" s="233">
        <v>46327</v>
      </c>
      <c r="H47" s="234">
        <v>46356</v>
      </c>
      <c r="I47" s="163"/>
      <c r="J47" s="163"/>
      <c r="K47" s="71"/>
      <c r="L47" s="71"/>
    </row>
    <row r="48" spans="1:18" ht="37.5" customHeight="1" x14ac:dyDescent="0.25">
      <c r="A48" s="74" t="s">
        <v>628</v>
      </c>
      <c r="B48" s="75" t="s">
        <v>201</v>
      </c>
      <c r="C48" s="72"/>
      <c r="D48" s="235"/>
      <c r="E48" s="71"/>
      <c r="F48" s="71"/>
      <c r="G48" s="72"/>
      <c r="H48" s="235"/>
      <c r="I48" s="72"/>
      <c r="J48" s="172"/>
      <c r="K48" s="71"/>
      <c r="L48" s="71"/>
    </row>
    <row r="49" spans="1:12" ht="35.25" customHeight="1" x14ac:dyDescent="0.25">
      <c r="A49" s="74">
        <v>4</v>
      </c>
      <c r="B49" s="73" t="s">
        <v>199</v>
      </c>
      <c r="C49" s="233">
        <v>46346</v>
      </c>
      <c r="D49" s="234">
        <v>46356</v>
      </c>
      <c r="E49" s="71"/>
      <c r="F49" s="71"/>
      <c r="G49" s="233">
        <v>46346</v>
      </c>
      <c r="H49" s="234">
        <v>46356</v>
      </c>
      <c r="I49" s="163"/>
      <c r="J49" s="163"/>
      <c r="K49" s="71"/>
      <c r="L49" s="71"/>
    </row>
    <row r="50" spans="1:12" ht="86.25" customHeight="1" x14ac:dyDescent="0.25">
      <c r="A50" s="74" t="s">
        <v>200</v>
      </c>
      <c r="B50" s="73" t="s">
        <v>443</v>
      </c>
      <c r="C50" s="233">
        <v>46351</v>
      </c>
      <c r="D50" s="234">
        <v>46356</v>
      </c>
      <c r="E50" s="71"/>
      <c r="F50" s="71"/>
      <c r="G50" s="233">
        <v>46351</v>
      </c>
      <c r="H50" s="234">
        <v>46356</v>
      </c>
      <c r="I50" s="72"/>
      <c r="J50" s="172"/>
      <c r="K50" s="71"/>
      <c r="L50" s="71"/>
    </row>
    <row r="51" spans="1:12" ht="77.25" customHeight="1" x14ac:dyDescent="0.25">
      <c r="A51" s="74" t="s">
        <v>198</v>
      </c>
      <c r="B51" s="73" t="s">
        <v>445</v>
      </c>
      <c r="C51" s="233">
        <v>46327</v>
      </c>
      <c r="D51" s="234">
        <v>46356</v>
      </c>
      <c r="E51" s="71"/>
      <c r="F51" s="71"/>
      <c r="G51" s="233">
        <v>46327</v>
      </c>
      <c r="H51" s="234">
        <v>46356</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3">
        <v>46357</v>
      </c>
      <c r="D53" s="234">
        <v>46386</v>
      </c>
      <c r="E53" s="71"/>
      <c r="F53" s="71"/>
      <c r="G53" s="233">
        <v>46357</v>
      </c>
      <c r="H53" s="234">
        <v>46386</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1"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1.7109375" style="64" customWidth="1"/>
    <col min="13" max="13" width="11.85546875" style="64" customWidth="1"/>
    <col min="14" max="14" width="9.85546875" style="64" customWidth="1"/>
    <col min="15" max="15" width="7.85546875" style="64" customWidth="1"/>
    <col min="16" max="16" width="12.28515625" style="64" customWidth="1"/>
    <col min="17" max="18" width="10.42578125" style="64" customWidth="1"/>
    <col min="19" max="19" width="10.7109375" style="64" customWidth="1"/>
    <col min="20" max="20" width="9" style="64" customWidth="1"/>
    <col min="21" max="21" width="8.7109375" style="64" customWidth="1"/>
    <col min="22" max="22" width="8.42578125" style="64" customWidth="1"/>
    <col min="23" max="23" width="9.28515625" style="64" customWidth="1"/>
    <col min="24" max="24" width="8.42578125" style="64" customWidth="1"/>
    <col min="25" max="25" width="8.7109375" style="64" customWidth="1"/>
    <col min="26" max="26" width="12.140625" style="64" customWidth="1"/>
    <col min="27" max="27" width="10.7109375" style="64" customWidth="1"/>
    <col min="28" max="31" width="20.1406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x14ac:dyDescent="0.25">
      <c r="A5" s="65"/>
      <c r="B5" s="65"/>
      <c r="C5" s="65"/>
      <c r="D5" s="65"/>
      <c r="E5" s="65"/>
      <c r="F5" s="65"/>
      <c r="H5" s="65"/>
      <c r="I5" s="6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59" t="str">
        <f>'1. паспорт местоположение'!A12:C12</f>
        <v>H_TP1500.VL.0030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9" x14ac:dyDescent="0.25">
      <c r="A12" s="253" t="s">
        <v>526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9" t="str">
        <f>'1. паспорт местоположение'!A15:C15</f>
        <v>Реконструкция ВЛ 110 кВ Урьевская - Локосово-1,2 с отпайкой на ПС Ладья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9" ht="15.75" customHeight="1" x14ac:dyDescent="0.25">
      <c r="A15" s="253" t="s">
        <v>527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6" t="s">
        <v>491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80" customFormat="1" ht="21" customHeight="1" x14ac:dyDescent="0.25">
      <c r="A20" s="382" t="s">
        <v>193</v>
      </c>
      <c r="B20" s="382" t="s">
        <v>192</v>
      </c>
      <c r="C20" s="378" t="s">
        <v>191</v>
      </c>
      <c r="D20" s="378"/>
      <c r="E20" s="385" t="s">
        <v>190</v>
      </c>
      <c r="F20" s="385"/>
      <c r="G20" s="382" t="s">
        <v>640</v>
      </c>
      <c r="H20" s="379" t="s">
        <v>622</v>
      </c>
      <c r="I20" s="380"/>
      <c r="J20" s="380"/>
      <c r="K20" s="380"/>
      <c r="L20" s="379" t="s">
        <v>633</v>
      </c>
      <c r="M20" s="380"/>
      <c r="N20" s="380"/>
      <c r="O20" s="380"/>
      <c r="P20" s="379" t="s">
        <v>623</v>
      </c>
      <c r="Q20" s="380"/>
      <c r="R20" s="380"/>
      <c r="S20" s="380"/>
      <c r="T20" s="379" t="s">
        <v>624</v>
      </c>
      <c r="U20" s="380"/>
      <c r="V20" s="380"/>
      <c r="W20" s="380"/>
      <c r="X20" s="379" t="s">
        <v>625</v>
      </c>
      <c r="Y20" s="380"/>
      <c r="Z20" s="380"/>
      <c r="AA20" s="380"/>
      <c r="AB20" s="389" t="s">
        <v>189</v>
      </c>
      <c r="AC20" s="390"/>
    </row>
    <row r="21" spans="1:34" s="180" customFormat="1" ht="81.75" customHeight="1" x14ac:dyDescent="0.25">
      <c r="A21" s="383"/>
      <c r="B21" s="383"/>
      <c r="C21" s="378"/>
      <c r="D21" s="378"/>
      <c r="E21" s="385"/>
      <c r="F21" s="385"/>
      <c r="G21" s="383"/>
      <c r="H21" s="387" t="s">
        <v>3</v>
      </c>
      <c r="I21" s="388"/>
      <c r="J21" s="387" t="s">
        <v>187</v>
      </c>
      <c r="K21" s="388"/>
      <c r="L21" s="378" t="s">
        <v>3</v>
      </c>
      <c r="M21" s="378"/>
      <c r="N21" s="378" t="s">
        <v>187</v>
      </c>
      <c r="O21" s="378"/>
      <c r="P21" s="378" t="s">
        <v>3</v>
      </c>
      <c r="Q21" s="378"/>
      <c r="R21" s="378" t="s">
        <v>187</v>
      </c>
      <c r="S21" s="378"/>
      <c r="T21" s="378" t="s">
        <v>3</v>
      </c>
      <c r="U21" s="378"/>
      <c r="V21" s="378" t="s">
        <v>187</v>
      </c>
      <c r="W21" s="378"/>
      <c r="X21" s="378" t="s">
        <v>3</v>
      </c>
      <c r="Y21" s="378"/>
      <c r="Z21" s="378" t="s">
        <v>187</v>
      </c>
      <c r="AA21" s="378"/>
      <c r="AB21" s="391"/>
      <c r="AC21" s="392"/>
    </row>
    <row r="22" spans="1:34" s="180" customFormat="1" ht="89.25" customHeight="1" x14ac:dyDescent="0.3">
      <c r="A22" s="384"/>
      <c r="B22" s="384"/>
      <c r="C22" s="241" t="s">
        <v>3</v>
      </c>
      <c r="D22" s="241" t="s">
        <v>187</v>
      </c>
      <c r="E22" s="177" t="s">
        <v>634</v>
      </c>
      <c r="F22" s="177" t="s">
        <v>639</v>
      </c>
      <c r="G22" s="384"/>
      <c r="H22" s="178" t="s">
        <v>470</v>
      </c>
      <c r="I22" s="178" t="s">
        <v>471</v>
      </c>
      <c r="J22" s="178" t="s">
        <v>470</v>
      </c>
      <c r="K22" s="178" t="s">
        <v>471</v>
      </c>
      <c r="L22" s="178" t="s">
        <v>470</v>
      </c>
      <c r="M22" s="178" t="s">
        <v>471</v>
      </c>
      <c r="N22" s="178" t="s">
        <v>470</v>
      </c>
      <c r="O22" s="178" t="s">
        <v>471</v>
      </c>
      <c r="P22" s="178" t="s">
        <v>470</v>
      </c>
      <c r="Q22" s="178" t="s">
        <v>471</v>
      </c>
      <c r="R22" s="178" t="s">
        <v>470</v>
      </c>
      <c r="S22" s="178" t="s">
        <v>471</v>
      </c>
      <c r="T22" s="178" t="s">
        <v>470</v>
      </c>
      <c r="U22" s="178" t="s">
        <v>471</v>
      </c>
      <c r="V22" s="178" t="s">
        <v>470</v>
      </c>
      <c r="W22" s="178" t="s">
        <v>471</v>
      </c>
      <c r="X22" s="178" t="s">
        <v>470</v>
      </c>
      <c r="Y22" s="178" t="s">
        <v>471</v>
      </c>
      <c r="Z22" s="178" t="s">
        <v>470</v>
      </c>
      <c r="AA22" s="178" t="s">
        <v>471</v>
      </c>
      <c r="AB22" s="241" t="s">
        <v>188</v>
      </c>
      <c r="AC22" s="241" t="s">
        <v>187</v>
      </c>
      <c r="AE22" s="179"/>
      <c r="AF22" s="179"/>
      <c r="AG22" s="179"/>
      <c r="AH22" s="179"/>
    </row>
    <row r="23" spans="1:34" s="18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32</v>
      </c>
      <c r="AC23" s="240">
        <v>33</v>
      </c>
    </row>
    <row r="24" spans="1:34" s="180" customFormat="1" ht="47.25" customHeight="1" x14ac:dyDescent="0.25">
      <c r="A24" s="183" t="s">
        <v>65</v>
      </c>
      <c r="B24" s="184" t="s">
        <v>186</v>
      </c>
      <c r="C24" s="185">
        <v>33.494230000000002</v>
      </c>
      <c r="D24" s="185">
        <v>36.906197999999996</v>
      </c>
      <c r="E24" s="185">
        <v>36.906197999999996</v>
      </c>
      <c r="F24" s="185">
        <v>36.906197999999996</v>
      </c>
      <c r="G24" s="185">
        <v>0</v>
      </c>
      <c r="H24" s="185">
        <v>0</v>
      </c>
      <c r="I24" s="185"/>
      <c r="J24" s="185">
        <v>0</v>
      </c>
      <c r="K24" s="185"/>
      <c r="L24" s="185">
        <v>0</v>
      </c>
      <c r="M24" s="185"/>
      <c r="N24" s="185">
        <v>0</v>
      </c>
      <c r="O24" s="185"/>
      <c r="P24" s="185">
        <v>1.6732199999999997</v>
      </c>
      <c r="Q24" s="185"/>
      <c r="R24" s="185">
        <v>1.8419879999999997</v>
      </c>
      <c r="S24" s="185"/>
      <c r="T24" s="185">
        <v>31.821010000000001</v>
      </c>
      <c r="U24" s="185"/>
      <c r="V24" s="185">
        <v>35.064209999999996</v>
      </c>
      <c r="W24" s="185"/>
      <c r="X24" s="247">
        <v>0</v>
      </c>
      <c r="Y24" s="185"/>
      <c r="Z24" s="185">
        <v>0</v>
      </c>
      <c r="AA24" s="185"/>
      <c r="AB24" s="185">
        <v>33.494230000000002</v>
      </c>
      <c r="AC24" s="185">
        <v>36.906197999999996</v>
      </c>
    </row>
    <row r="25" spans="1:34" s="180" customFormat="1" ht="24" customHeight="1" x14ac:dyDescent="0.25">
      <c r="A25" s="186" t="s">
        <v>185</v>
      </c>
      <c r="B25" s="187" t="s">
        <v>184</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247">
        <v>0</v>
      </c>
      <c r="Y25" s="185"/>
      <c r="Z25" s="185">
        <v>0</v>
      </c>
      <c r="AA25" s="185"/>
      <c r="AB25" s="185">
        <v>0</v>
      </c>
      <c r="AC25" s="185">
        <v>0</v>
      </c>
    </row>
    <row r="26" spans="1:34" s="180" customFormat="1" x14ac:dyDescent="0.25">
      <c r="A26" s="186" t="s">
        <v>183</v>
      </c>
      <c r="B26" s="187" t="s">
        <v>182</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247">
        <v>0</v>
      </c>
      <c r="Y26" s="185"/>
      <c r="Z26" s="185">
        <v>0</v>
      </c>
      <c r="AA26" s="185"/>
      <c r="AB26" s="185">
        <v>0</v>
      </c>
      <c r="AC26" s="185">
        <v>0</v>
      </c>
    </row>
    <row r="27" spans="1:34" s="180" customFormat="1" ht="38.25" customHeight="1" x14ac:dyDescent="0.25">
      <c r="A27" s="186" t="s">
        <v>181</v>
      </c>
      <c r="B27" s="187" t="s">
        <v>428</v>
      </c>
      <c r="C27" s="185"/>
      <c r="D27" s="185"/>
      <c r="E27" s="185"/>
      <c r="F27" s="185"/>
      <c r="G27" s="185">
        <v>0</v>
      </c>
      <c r="H27" s="185">
        <v>0</v>
      </c>
      <c r="I27" s="185"/>
      <c r="J27" s="185">
        <v>0</v>
      </c>
      <c r="K27" s="185"/>
      <c r="L27" s="185">
        <v>0</v>
      </c>
      <c r="M27" s="185"/>
      <c r="N27" s="185">
        <v>0</v>
      </c>
      <c r="O27" s="185"/>
      <c r="P27" s="185">
        <v>1.3943499999999998</v>
      </c>
      <c r="Q27" s="185"/>
      <c r="R27" s="185">
        <v>1.5349899999999999</v>
      </c>
      <c r="S27" s="185"/>
      <c r="T27" s="185">
        <v>26.771370000000001</v>
      </c>
      <c r="U27" s="185"/>
      <c r="V27" s="185">
        <v>29.499909999999996</v>
      </c>
      <c r="W27" s="185"/>
      <c r="X27" s="247">
        <v>0</v>
      </c>
      <c r="Y27" s="185"/>
      <c r="Z27" s="185">
        <v>0</v>
      </c>
      <c r="AA27" s="185"/>
      <c r="AB27" s="185">
        <v>28.16572</v>
      </c>
      <c r="AC27" s="185">
        <v>31.034899999999997</v>
      </c>
    </row>
    <row r="28" spans="1:34" s="180" customFormat="1" x14ac:dyDescent="0.25">
      <c r="A28" s="186" t="s">
        <v>180</v>
      </c>
      <c r="B28" s="187" t="s">
        <v>179</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247">
        <v>0</v>
      </c>
      <c r="Y28" s="185"/>
      <c r="Z28" s="185">
        <v>0</v>
      </c>
      <c r="AA28" s="185"/>
      <c r="AB28" s="185">
        <v>0</v>
      </c>
      <c r="AC28" s="185">
        <v>0</v>
      </c>
    </row>
    <row r="29" spans="1:34" s="180" customFormat="1" x14ac:dyDescent="0.25">
      <c r="A29" s="186" t="s">
        <v>178</v>
      </c>
      <c r="B29" s="188" t="s">
        <v>177</v>
      </c>
      <c r="C29" s="185"/>
      <c r="D29" s="185"/>
      <c r="E29" s="185"/>
      <c r="F29" s="185"/>
      <c r="G29" s="185">
        <v>0</v>
      </c>
      <c r="H29" s="185">
        <v>0</v>
      </c>
      <c r="I29" s="185"/>
      <c r="J29" s="185">
        <v>0</v>
      </c>
      <c r="K29" s="185"/>
      <c r="L29" s="185">
        <v>0</v>
      </c>
      <c r="M29" s="185"/>
      <c r="N29" s="185">
        <v>0</v>
      </c>
      <c r="O29" s="185"/>
      <c r="P29" s="185">
        <v>0.27886999999999995</v>
      </c>
      <c r="Q29" s="185"/>
      <c r="R29" s="185">
        <v>0.30699799999999988</v>
      </c>
      <c r="S29" s="185"/>
      <c r="T29" s="185">
        <v>5.0496400000000001</v>
      </c>
      <c r="U29" s="185"/>
      <c r="V29" s="185">
        <v>5.5642999999999994</v>
      </c>
      <c r="W29" s="185"/>
      <c r="X29" s="247">
        <v>0</v>
      </c>
      <c r="Y29" s="185"/>
      <c r="Z29" s="185">
        <v>0</v>
      </c>
      <c r="AA29" s="185"/>
      <c r="AB29" s="185">
        <v>5.3285100000000014</v>
      </c>
      <c r="AC29" s="185">
        <v>5.8712979999999995</v>
      </c>
    </row>
    <row r="30" spans="1:34" s="180" customFormat="1" ht="47.25" x14ac:dyDescent="0.25">
      <c r="A30" s="183" t="s">
        <v>64</v>
      </c>
      <c r="B30" s="184" t="s">
        <v>176</v>
      </c>
      <c r="C30" s="185">
        <v>28.16572</v>
      </c>
      <c r="D30" s="185">
        <v>31.0349</v>
      </c>
      <c r="E30" s="185">
        <v>31.0349</v>
      </c>
      <c r="F30" s="185">
        <v>31.0349</v>
      </c>
      <c r="G30" s="185">
        <v>0</v>
      </c>
      <c r="H30" s="185">
        <v>0</v>
      </c>
      <c r="I30" s="185"/>
      <c r="J30" s="185">
        <v>0</v>
      </c>
      <c r="K30" s="185"/>
      <c r="L30" s="185">
        <v>0</v>
      </c>
      <c r="M30" s="185"/>
      <c r="N30" s="185">
        <v>0</v>
      </c>
      <c r="O30" s="185"/>
      <c r="P30" s="185">
        <v>1.39435</v>
      </c>
      <c r="Q30" s="185"/>
      <c r="R30" s="185">
        <v>1.5349900000000001</v>
      </c>
      <c r="S30" s="185"/>
      <c r="T30" s="185">
        <v>26.771370000000001</v>
      </c>
      <c r="U30" s="185"/>
      <c r="V30" s="185">
        <v>29.49991</v>
      </c>
      <c r="W30" s="185"/>
      <c r="X30" s="247">
        <v>0</v>
      </c>
      <c r="Y30" s="185"/>
      <c r="Z30" s="185">
        <v>0</v>
      </c>
      <c r="AA30" s="185"/>
      <c r="AB30" s="185">
        <v>28.16572</v>
      </c>
      <c r="AC30" s="185">
        <v>31.0349</v>
      </c>
    </row>
    <row r="31" spans="1:34" s="180" customFormat="1" x14ac:dyDescent="0.25">
      <c r="A31" s="183" t="s">
        <v>175</v>
      </c>
      <c r="B31" s="187" t="s">
        <v>174</v>
      </c>
      <c r="C31" s="185">
        <v>1.39435</v>
      </c>
      <c r="D31" s="185">
        <v>1.5349900000000001</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80" customFormat="1" ht="31.5" x14ac:dyDescent="0.25">
      <c r="A32" s="183" t="s">
        <v>173</v>
      </c>
      <c r="B32" s="187" t="s">
        <v>172</v>
      </c>
      <c r="C32" s="185">
        <v>25.2362</v>
      </c>
      <c r="D32" s="185">
        <v>27.80827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0" customFormat="1" x14ac:dyDescent="0.25">
      <c r="A33" s="183" t="s">
        <v>171</v>
      </c>
      <c r="B33" s="187" t="s">
        <v>170</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0" customFormat="1" x14ac:dyDescent="0.25">
      <c r="A34" s="183" t="s">
        <v>169</v>
      </c>
      <c r="B34" s="187" t="s">
        <v>168</v>
      </c>
      <c r="C34" s="185">
        <v>1.5351700000000001</v>
      </c>
      <c r="D34" s="185">
        <v>1.6916400000000003</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48" customHeight="1" x14ac:dyDescent="0.25">
      <c r="A35" s="183" t="s">
        <v>63</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0" customFormat="1" ht="44.25" customHeight="1" x14ac:dyDescent="0.25">
      <c r="A36" s="186" t="s">
        <v>166</v>
      </c>
      <c r="B36" s="187" t="s">
        <v>554</v>
      </c>
      <c r="C36" s="185"/>
      <c r="D36" s="185"/>
      <c r="E36" s="185"/>
      <c r="F36" s="185"/>
      <c r="G36" s="185">
        <v>0</v>
      </c>
      <c r="H36" s="185">
        <v>0</v>
      </c>
      <c r="I36" s="185" t="s">
        <v>529</v>
      </c>
      <c r="J36" s="185">
        <v>0</v>
      </c>
      <c r="K36" s="185" t="s">
        <v>529</v>
      </c>
      <c r="L36" s="185">
        <v>0</v>
      </c>
      <c r="M36" s="242" t="s">
        <v>529</v>
      </c>
      <c r="N36" s="185">
        <v>0</v>
      </c>
      <c r="O36" s="185" t="s">
        <v>529</v>
      </c>
      <c r="P36" s="185">
        <v>0</v>
      </c>
      <c r="Q36" s="242" t="s">
        <v>529</v>
      </c>
      <c r="R36" s="185">
        <v>0</v>
      </c>
      <c r="S36" s="185" t="s">
        <v>529</v>
      </c>
      <c r="T36" s="185">
        <v>0</v>
      </c>
      <c r="U36" s="242" t="s">
        <v>529</v>
      </c>
      <c r="V36" s="185">
        <v>0</v>
      </c>
      <c r="W36" s="185" t="s">
        <v>529</v>
      </c>
      <c r="X36" s="185">
        <v>0</v>
      </c>
      <c r="Y36" s="242" t="s">
        <v>529</v>
      </c>
      <c r="Z36" s="185">
        <v>0</v>
      </c>
      <c r="AA36" s="185" t="s">
        <v>529</v>
      </c>
      <c r="AB36" s="185">
        <v>0</v>
      </c>
      <c r="AC36" s="185">
        <v>0</v>
      </c>
    </row>
    <row r="37" spans="1:29" s="180" customFormat="1" ht="31.5" x14ac:dyDescent="0.25">
      <c r="A37" s="186" t="s">
        <v>165</v>
      </c>
      <c r="B37" s="189" t="s">
        <v>552</v>
      </c>
      <c r="C37" s="185"/>
      <c r="D37" s="185"/>
      <c r="E37" s="185"/>
      <c r="F37" s="185"/>
      <c r="G37" s="185">
        <v>0</v>
      </c>
      <c r="H37" s="185">
        <v>0</v>
      </c>
      <c r="I37" s="185" t="s">
        <v>529</v>
      </c>
      <c r="J37" s="185">
        <v>0</v>
      </c>
      <c r="K37" s="185" t="s">
        <v>529</v>
      </c>
      <c r="L37" s="185">
        <v>0</v>
      </c>
      <c r="M37" s="242" t="s">
        <v>529</v>
      </c>
      <c r="N37" s="185">
        <v>0</v>
      </c>
      <c r="O37" s="185" t="s">
        <v>529</v>
      </c>
      <c r="P37" s="185">
        <v>0</v>
      </c>
      <c r="Q37" s="242" t="s">
        <v>529</v>
      </c>
      <c r="R37" s="185">
        <v>0</v>
      </c>
      <c r="S37" s="185" t="s">
        <v>529</v>
      </c>
      <c r="T37" s="185">
        <v>0</v>
      </c>
      <c r="U37" s="242" t="s">
        <v>529</v>
      </c>
      <c r="V37" s="185">
        <v>0</v>
      </c>
      <c r="W37" s="185" t="s">
        <v>529</v>
      </c>
      <c r="X37" s="185">
        <v>0</v>
      </c>
      <c r="Y37" s="242" t="s">
        <v>529</v>
      </c>
      <c r="Z37" s="185">
        <v>0</v>
      </c>
      <c r="AA37" s="185" t="s">
        <v>529</v>
      </c>
      <c r="AB37" s="185">
        <v>0</v>
      </c>
      <c r="AC37" s="185">
        <v>0</v>
      </c>
    </row>
    <row r="38" spans="1:29" s="180" customFormat="1" x14ac:dyDescent="0.25">
      <c r="A38" s="186" t="s">
        <v>164</v>
      </c>
      <c r="B38" s="189" t="s">
        <v>155</v>
      </c>
      <c r="C38" s="185"/>
      <c r="D38" s="185"/>
      <c r="E38" s="185"/>
      <c r="F38" s="185"/>
      <c r="G38" s="185">
        <v>0</v>
      </c>
      <c r="H38" s="185">
        <v>0</v>
      </c>
      <c r="I38" s="185" t="s">
        <v>529</v>
      </c>
      <c r="J38" s="185">
        <v>0</v>
      </c>
      <c r="K38" s="185" t="s">
        <v>529</v>
      </c>
      <c r="L38" s="185">
        <v>0</v>
      </c>
      <c r="M38" s="242" t="s">
        <v>529</v>
      </c>
      <c r="N38" s="185">
        <v>0</v>
      </c>
      <c r="O38" s="185" t="s">
        <v>529</v>
      </c>
      <c r="P38" s="185">
        <v>0</v>
      </c>
      <c r="Q38" s="242" t="s">
        <v>529</v>
      </c>
      <c r="R38" s="185">
        <v>0</v>
      </c>
      <c r="S38" s="185" t="s">
        <v>529</v>
      </c>
      <c r="T38" s="185">
        <v>0</v>
      </c>
      <c r="U38" s="242" t="s">
        <v>529</v>
      </c>
      <c r="V38" s="185">
        <v>0</v>
      </c>
      <c r="W38" s="185" t="s">
        <v>529</v>
      </c>
      <c r="X38" s="185">
        <v>0</v>
      </c>
      <c r="Y38" s="242" t="s">
        <v>529</v>
      </c>
      <c r="Z38" s="185">
        <v>0</v>
      </c>
      <c r="AA38" s="185" t="s">
        <v>529</v>
      </c>
      <c r="AB38" s="185">
        <v>0</v>
      </c>
      <c r="AC38" s="185">
        <v>0</v>
      </c>
    </row>
    <row r="39" spans="1:29" s="180" customFormat="1" x14ac:dyDescent="0.25">
      <c r="A39" s="186" t="s">
        <v>163</v>
      </c>
      <c r="B39" s="187" t="s">
        <v>594</v>
      </c>
      <c r="C39" s="185"/>
      <c r="D39" s="185"/>
      <c r="E39" s="185"/>
      <c r="F39" s="185"/>
      <c r="G39" s="185">
        <v>0</v>
      </c>
      <c r="H39" s="185">
        <v>0</v>
      </c>
      <c r="I39" s="185" t="s">
        <v>529</v>
      </c>
      <c r="J39" s="185">
        <v>0</v>
      </c>
      <c r="K39" s="185" t="s">
        <v>529</v>
      </c>
      <c r="L39" s="185">
        <v>0</v>
      </c>
      <c r="M39" s="242" t="s">
        <v>529</v>
      </c>
      <c r="N39" s="185">
        <v>0</v>
      </c>
      <c r="O39" s="185" t="s">
        <v>529</v>
      </c>
      <c r="P39" s="185">
        <v>0</v>
      </c>
      <c r="Q39" s="242" t="s">
        <v>529</v>
      </c>
      <c r="R39" s="185">
        <v>0</v>
      </c>
      <c r="S39" s="185" t="s">
        <v>529</v>
      </c>
      <c r="T39" s="185">
        <v>2</v>
      </c>
      <c r="U39" s="242">
        <v>4</v>
      </c>
      <c r="V39" s="185">
        <v>2</v>
      </c>
      <c r="W39" s="185">
        <v>4</v>
      </c>
      <c r="X39" s="185">
        <v>0</v>
      </c>
      <c r="Y39" s="242" t="s">
        <v>529</v>
      </c>
      <c r="Z39" s="185">
        <v>0</v>
      </c>
      <c r="AA39" s="185" t="s">
        <v>529</v>
      </c>
      <c r="AB39" s="185">
        <v>2</v>
      </c>
      <c r="AC39" s="185">
        <v>2</v>
      </c>
    </row>
    <row r="40" spans="1:29" s="180" customFormat="1" x14ac:dyDescent="0.25">
      <c r="A40" s="186" t="s">
        <v>162</v>
      </c>
      <c r="B40" s="187" t="s">
        <v>555</v>
      </c>
      <c r="C40" s="185"/>
      <c r="D40" s="185"/>
      <c r="E40" s="185"/>
      <c r="F40" s="185"/>
      <c r="G40" s="185">
        <v>0</v>
      </c>
      <c r="H40" s="185">
        <v>0</v>
      </c>
      <c r="I40" s="185" t="s">
        <v>529</v>
      </c>
      <c r="J40" s="185">
        <v>0</v>
      </c>
      <c r="K40" s="185" t="s">
        <v>529</v>
      </c>
      <c r="L40" s="185">
        <v>0</v>
      </c>
      <c r="M40" s="242" t="s">
        <v>529</v>
      </c>
      <c r="N40" s="185">
        <v>0</v>
      </c>
      <c r="O40" s="185" t="s">
        <v>529</v>
      </c>
      <c r="P40" s="185">
        <v>0</v>
      </c>
      <c r="Q40" s="242" t="s">
        <v>529</v>
      </c>
      <c r="R40" s="185">
        <v>0</v>
      </c>
      <c r="S40" s="185" t="s">
        <v>529</v>
      </c>
      <c r="T40" s="185">
        <v>0</v>
      </c>
      <c r="U40" s="242" t="s">
        <v>529</v>
      </c>
      <c r="V40" s="185">
        <v>0</v>
      </c>
      <c r="W40" s="185" t="s">
        <v>529</v>
      </c>
      <c r="X40" s="185">
        <v>0</v>
      </c>
      <c r="Y40" s="242" t="s">
        <v>529</v>
      </c>
      <c r="Z40" s="185">
        <v>0</v>
      </c>
      <c r="AA40" s="185" t="s">
        <v>529</v>
      </c>
      <c r="AB40" s="185">
        <v>0</v>
      </c>
      <c r="AC40" s="185">
        <v>0</v>
      </c>
    </row>
    <row r="41" spans="1:29" s="180" customFormat="1" x14ac:dyDescent="0.25">
      <c r="A41" s="186" t="s">
        <v>161</v>
      </c>
      <c r="B41" s="187" t="s">
        <v>556</v>
      </c>
      <c r="C41" s="185"/>
      <c r="D41" s="185"/>
      <c r="E41" s="185"/>
      <c r="F41" s="185"/>
      <c r="G41" s="185">
        <v>0</v>
      </c>
      <c r="H41" s="185">
        <v>0</v>
      </c>
      <c r="I41" s="185" t="s">
        <v>529</v>
      </c>
      <c r="J41" s="185">
        <v>0</v>
      </c>
      <c r="K41" s="185" t="s">
        <v>529</v>
      </c>
      <c r="L41" s="185">
        <v>0</v>
      </c>
      <c r="M41" s="242" t="s">
        <v>529</v>
      </c>
      <c r="N41" s="185">
        <v>0</v>
      </c>
      <c r="O41" s="185" t="s">
        <v>529</v>
      </c>
      <c r="P41" s="185">
        <v>0</v>
      </c>
      <c r="Q41" s="242" t="s">
        <v>529</v>
      </c>
      <c r="R41" s="185">
        <v>0</v>
      </c>
      <c r="S41" s="185" t="s">
        <v>529</v>
      </c>
      <c r="T41" s="185">
        <v>0</v>
      </c>
      <c r="U41" s="242" t="s">
        <v>529</v>
      </c>
      <c r="V41" s="185">
        <v>0</v>
      </c>
      <c r="W41" s="185" t="s">
        <v>529</v>
      </c>
      <c r="X41" s="185">
        <v>0</v>
      </c>
      <c r="Y41" s="242" t="s">
        <v>529</v>
      </c>
      <c r="Z41" s="185">
        <v>0</v>
      </c>
      <c r="AA41" s="185" t="s">
        <v>529</v>
      </c>
      <c r="AB41" s="185">
        <v>0</v>
      </c>
      <c r="AC41" s="185">
        <v>0</v>
      </c>
    </row>
    <row r="42" spans="1:29" s="180" customFormat="1" x14ac:dyDescent="0.25">
      <c r="A42" s="186" t="s">
        <v>160</v>
      </c>
      <c r="B42" s="187" t="s">
        <v>557</v>
      </c>
      <c r="C42" s="185"/>
      <c r="D42" s="185"/>
      <c r="E42" s="185"/>
      <c r="F42" s="185"/>
      <c r="G42" s="185">
        <v>0</v>
      </c>
      <c r="H42" s="185">
        <v>0</v>
      </c>
      <c r="I42" s="185" t="s">
        <v>529</v>
      </c>
      <c r="J42" s="185">
        <v>0</v>
      </c>
      <c r="K42" s="185" t="s">
        <v>529</v>
      </c>
      <c r="L42" s="185">
        <v>0</v>
      </c>
      <c r="M42" s="242" t="s">
        <v>529</v>
      </c>
      <c r="N42" s="185">
        <v>0</v>
      </c>
      <c r="O42" s="185" t="s">
        <v>529</v>
      </c>
      <c r="P42" s="185">
        <v>0</v>
      </c>
      <c r="Q42" s="242" t="s">
        <v>529</v>
      </c>
      <c r="R42" s="185">
        <v>0</v>
      </c>
      <c r="S42" s="185" t="s">
        <v>529</v>
      </c>
      <c r="T42" s="185">
        <v>0</v>
      </c>
      <c r="U42" s="242" t="s">
        <v>529</v>
      </c>
      <c r="V42" s="185">
        <v>0</v>
      </c>
      <c r="W42" s="185" t="s">
        <v>529</v>
      </c>
      <c r="X42" s="185">
        <v>0</v>
      </c>
      <c r="Y42" s="242" t="s">
        <v>529</v>
      </c>
      <c r="Z42" s="185">
        <v>0</v>
      </c>
      <c r="AA42" s="185" t="s">
        <v>529</v>
      </c>
      <c r="AB42" s="185">
        <v>0</v>
      </c>
      <c r="AC42" s="185">
        <v>0</v>
      </c>
    </row>
    <row r="43" spans="1:29" s="180" customFormat="1" x14ac:dyDescent="0.25">
      <c r="A43" s="186" t="s">
        <v>558</v>
      </c>
      <c r="B43" s="187" t="s">
        <v>559</v>
      </c>
      <c r="C43" s="185"/>
      <c r="D43" s="185"/>
      <c r="E43" s="185"/>
      <c r="F43" s="185"/>
      <c r="G43" s="185">
        <v>0</v>
      </c>
      <c r="H43" s="185">
        <v>0</v>
      </c>
      <c r="I43" s="185" t="s">
        <v>529</v>
      </c>
      <c r="J43" s="185">
        <v>0</v>
      </c>
      <c r="K43" s="185" t="s">
        <v>529</v>
      </c>
      <c r="L43" s="185">
        <v>0</v>
      </c>
      <c r="M43" s="242" t="s">
        <v>529</v>
      </c>
      <c r="N43" s="185">
        <v>0</v>
      </c>
      <c r="O43" s="185" t="s">
        <v>529</v>
      </c>
      <c r="P43" s="185">
        <v>0</v>
      </c>
      <c r="Q43" s="242" t="s">
        <v>529</v>
      </c>
      <c r="R43" s="185">
        <v>0</v>
      </c>
      <c r="S43" s="185" t="s">
        <v>529</v>
      </c>
      <c r="T43" s="185">
        <v>0</v>
      </c>
      <c r="U43" s="242" t="s">
        <v>529</v>
      </c>
      <c r="V43" s="185">
        <v>0</v>
      </c>
      <c r="W43" s="185" t="s">
        <v>529</v>
      </c>
      <c r="X43" s="185">
        <v>0</v>
      </c>
      <c r="Y43" s="242" t="s">
        <v>529</v>
      </c>
      <c r="Z43" s="185">
        <v>0</v>
      </c>
      <c r="AA43" s="185" t="s">
        <v>529</v>
      </c>
      <c r="AB43" s="185">
        <v>0</v>
      </c>
      <c r="AC43" s="185">
        <v>0</v>
      </c>
    </row>
    <row r="44" spans="1:29" s="180" customFormat="1" x14ac:dyDescent="0.25">
      <c r="A44" s="186" t="s">
        <v>560</v>
      </c>
      <c r="B44" s="187" t="s">
        <v>561</v>
      </c>
      <c r="C44" s="185"/>
      <c r="D44" s="185"/>
      <c r="E44" s="185"/>
      <c r="F44" s="185"/>
      <c r="G44" s="185">
        <v>0</v>
      </c>
      <c r="H44" s="185">
        <v>0</v>
      </c>
      <c r="I44" s="185" t="s">
        <v>529</v>
      </c>
      <c r="J44" s="185">
        <v>0</v>
      </c>
      <c r="K44" s="185" t="s">
        <v>529</v>
      </c>
      <c r="L44" s="185">
        <v>0</v>
      </c>
      <c r="M44" s="242" t="s">
        <v>529</v>
      </c>
      <c r="N44" s="185">
        <v>0</v>
      </c>
      <c r="O44" s="185" t="s">
        <v>529</v>
      </c>
      <c r="P44" s="185">
        <v>0</v>
      </c>
      <c r="Q44" s="242" t="s">
        <v>529</v>
      </c>
      <c r="R44" s="185">
        <v>0</v>
      </c>
      <c r="S44" s="185" t="s">
        <v>529</v>
      </c>
      <c r="T44" s="185">
        <v>0</v>
      </c>
      <c r="U44" s="242" t="s">
        <v>529</v>
      </c>
      <c r="V44" s="185">
        <v>0</v>
      </c>
      <c r="W44" s="185" t="s">
        <v>529</v>
      </c>
      <c r="X44" s="185">
        <v>0</v>
      </c>
      <c r="Y44" s="242" t="s">
        <v>529</v>
      </c>
      <c r="Z44" s="185">
        <v>0</v>
      </c>
      <c r="AA44" s="185" t="s">
        <v>529</v>
      </c>
      <c r="AB44" s="185">
        <v>0</v>
      </c>
      <c r="AC44" s="185">
        <v>0</v>
      </c>
    </row>
    <row r="45" spans="1:29" s="180" customFormat="1" x14ac:dyDescent="0.25">
      <c r="A45" s="186" t="s">
        <v>562</v>
      </c>
      <c r="B45" s="187" t="s">
        <v>563</v>
      </c>
      <c r="C45" s="185"/>
      <c r="D45" s="185"/>
      <c r="E45" s="185"/>
      <c r="F45" s="185"/>
      <c r="G45" s="185">
        <v>0</v>
      </c>
      <c r="H45" s="185">
        <v>0</v>
      </c>
      <c r="I45" s="185" t="s">
        <v>529</v>
      </c>
      <c r="J45" s="185">
        <v>0</v>
      </c>
      <c r="K45" s="185" t="s">
        <v>529</v>
      </c>
      <c r="L45" s="185">
        <v>0</v>
      </c>
      <c r="M45" s="242" t="s">
        <v>529</v>
      </c>
      <c r="N45" s="185">
        <v>0</v>
      </c>
      <c r="O45" s="185" t="s">
        <v>529</v>
      </c>
      <c r="P45" s="185">
        <v>0</v>
      </c>
      <c r="Q45" s="242" t="s">
        <v>529</v>
      </c>
      <c r="R45" s="185">
        <v>0</v>
      </c>
      <c r="S45" s="185" t="s">
        <v>529</v>
      </c>
      <c r="T45" s="185">
        <v>0</v>
      </c>
      <c r="U45" s="242" t="s">
        <v>529</v>
      </c>
      <c r="V45" s="185">
        <v>0</v>
      </c>
      <c r="W45" s="185" t="s">
        <v>529</v>
      </c>
      <c r="X45" s="185">
        <v>0</v>
      </c>
      <c r="Y45" s="242" t="s">
        <v>529</v>
      </c>
      <c r="Z45" s="185">
        <v>0</v>
      </c>
      <c r="AA45" s="185" t="s">
        <v>529</v>
      </c>
      <c r="AB45" s="185">
        <v>0</v>
      </c>
      <c r="AC45" s="185">
        <v>0</v>
      </c>
    </row>
    <row r="46" spans="1:29" s="180" customFormat="1" x14ac:dyDescent="0.25">
      <c r="A46" s="186" t="s">
        <v>564</v>
      </c>
      <c r="B46" s="187" t="s">
        <v>565</v>
      </c>
      <c r="C46" s="185"/>
      <c r="D46" s="185"/>
      <c r="E46" s="185"/>
      <c r="F46" s="185"/>
      <c r="G46" s="185">
        <v>0</v>
      </c>
      <c r="H46" s="185">
        <v>0</v>
      </c>
      <c r="I46" s="185" t="s">
        <v>529</v>
      </c>
      <c r="J46" s="185">
        <v>0</v>
      </c>
      <c r="K46" s="185" t="s">
        <v>529</v>
      </c>
      <c r="L46" s="185">
        <v>0</v>
      </c>
      <c r="M46" s="242" t="s">
        <v>529</v>
      </c>
      <c r="N46" s="185">
        <v>0</v>
      </c>
      <c r="O46" s="185" t="s">
        <v>529</v>
      </c>
      <c r="P46" s="185">
        <v>0</v>
      </c>
      <c r="Q46" s="242" t="s">
        <v>529</v>
      </c>
      <c r="R46" s="185">
        <v>0</v>
      </c>
      <c r="S46" s="185" t="s">
        <v>529</v>
      </c>
      <c r="T46" s="185">
        <v>0</v>
      </c>
      <c r="U46" s="242" t="s">
        <v>529</v>
      </c>
      <c r="V46" s="185">
        <v>0</v>
      </c>
      <c r="W46" s="185" t="s">
        <v>529</v>
      </c>
      <c r="X46" s="185">
        <v>0</v>
      </c>
      <c r="Y46" s="242" t="s">
        <v>529</v>
      </c>
      <c r="Z46" s="185">
        <v>0</v>
      </c>
      <c r="AA46" s="185" t="s">
        <v>529</v>
      </c>
      <c r="AB46" s="185">
        <v>0</v>
      </c>
      <c r="AC46" s="185">
        <v>0</v>
      </c>
    </row>
    <row r="47" spans="1:29" s="180" customFormat="1" x14ac:dyDescent="0.25">
      <c r="A47" s="183" t="s">
        <v>62</v>
      </c>
      <c r="B47" s="184" t="s">
        <v>159</v>
      </c>
      <c r="C47" s="185"/>
      <c r="D47" s="185"/>
      <c r="E47" s="185"/>
      <c r="F47" s="185"/>
      <c r="G47" s="185"/>
      <c r="H47" s="185"/>
      <c r="I47" s="185"/>
      <c r="J47" s="185"/>
      <c r="K47" s="185"/>
      <c r="L47" s="185"/>
      <c r="M47" s="185"/>
      <c r="N47" s="185"/>
      <c r="O47" s="185"/>
      <c r="P47" s="185"/>
      <c r="Q47" s="185"/>
      <c r="R47" s="185"/>
      <c r="S47" s="185"/>
      <c r="T47" s="185"/>
      <c r="U47" s="185"/>
      <c r="V47" s="185"/>
      <c r="W47" s="242"/>
      <c r="X47" s="185"/>
      <c r="Y47" s="185"/>
      <c r="Z47" s="185"/>
      <c r="AA47" s="185"/>
      <c r="AB47" s="185"/>
      <c r="AC47" s="185"/>
    </row>
    <row r="48" spans="1:29" s="180" customFormat="1" ht="33.75" customHeight="1" x14ac:dyDescent="0.25">
      <c r="A48" s="186" t="s">
        <v>158</v>
      </c>
      <c r="B48" s="187" t="s">
        <v>554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80" customFormat="1" ht="31.5" x14ac:dyDescent="0.25">
      <c r="A49" s="186" t="s">
        <v>157</v>
      </c>
      <c r="B49" s="189" t="s">
        <v>552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80" customFormat="1" x14ac:dyDescent="0.25">
      <c r="A50" s="186" t="s">
        <v>156</v>
      </c>
      <c r="B50" s="189"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80" customFormat="1" ht="31.5" x14ac:dyDescent="0.25">
      <c r="A51" s="186" t="s">
        <v>154</v>
      </c>
      <c r="B51" s="187"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80" customFormat="1" ht="31.5" x14ac:dyDescent="0.25">
      <c r="A52" s="186" t="s">
        <v>152</v>
      </c>
      <c r="B52" s="187" t="s">
        <v>151</v>
      </c>
      <c r="C52" s="185">
        <v>2</v>
      </c>
      <c r="D52" s="185">
        <v>2</v>
      </c>
      <c r="E52" s="185"/>
      <c r="F52" s="185"/>
      <c r="G52" s="185">
        <v>0</v>
      </c>
      <c r="H52" s="185">
        <v>0</v>
      </c>
      <c r="I52" s="185"/>
      <c r="J52" s="185">
        <v>0</v>
      </c>
      <c r="K52" s="185"/>
      <c r="L52" s="185">
        <v>0</v>
      </c>
      <c r="M52" s="185"/>
      <c r="N52" s="185">
        <v>0</v>
      </c>
      <c r="O52" s="185"/>
      <c r="P52" s="185">
        <v>0</v>
      </c>
      <c r="Q52" s="185"/>
      <c r="R52" s="185">
        <v>0</v>
      </c>
      <c r="S52" s="185"/>
      <c r="T52" s="185">
        <v>2</v>
      </c>
      <c r="U52" s="185"/>
      <c r="V52" s="185">
        <v>2</v>
      </c>
      <c r="W52" s="185"/>
      <c r="X52" s="185">
        <v>0</v>
      </c>
      <c r="Y52" s="185"/>
      <c r="Z52" s="185">
        <v>0</v>
      </c>
      <c r="AA52" s="185"/>
      <c r="AB52" s="185">
        <v>2</v>
      </c>
      <c r="AC52" s="185">
        <v>2</v>
      </c>
    </row>
    <row r="53" spans="1:29" s="180" customFormat="1" x14ac:dyDescent="0.25">
      <c r="A53" s="186" t="s">
        <v>150</v>
      </c>
      <c r="B53" s="187"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80" customFormat="1" x14ac:dyDescent="0.25">
      <c r="A54" s="186" t="s">
        <v>148</v>
      </c>
      <c r="B54" s="187" t="s">
        <v>555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80" customFormat="1" x14ac:dyDescent="0.25">
      <c r="A55" s="186" t="s">
        <v>566</v>
      </c>
      <c r="B55" s="187" t="s">
        <v>556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80" customFormat="1" x14ac:dyDescent="0.25">
      <c r="A56" s="186" t="s">
        <v>567</v>
      </c>
      <c r="B56" s="187" t="s">
        <v>557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80" customFormat="1" x14ac:dyDescent="0.25">
      <c r="A57" s="186" t="s">
        <v>568</v>
      </c>
      <c r="B57" s="187" t="s">
        <v>559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80" customFormat="1" x14ac:dyDescent="0.25">
      <c r="A58" s="186" t="s">
        <v>569</v>
      </c>
      <c r="B58" s="187" t="s">
        <v>561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0</v>
      </c>
    </row>
    <row r="59" spans="1:29" s="180" customFormat="1" x14ac:dyDescent="0.25">
      <c r="A59" s="186" t="s">
        <v>570</v>
      </c>
      <c r="B59" s="187" t="s">
        <v>563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80" customFormat="1" x14ac:dyDescent="0.25">
      <c r="A60" s="186" t="s">
        <v>571</v>
      </c>
      <c r="B60" s="187" t="s">
        <v>565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80" customFormat="1" ht="35.25" customHeight="1" x14ac:dyDescent="0.25">
      <c r="A61" s="183" t="s">
        <v>60</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0" customFormat="1" x14ac:dyDescent="0.25">
      <c r="A62" s="186" t="s">
        <v>146</v>
      </c>
      <c r="B62" s="187" t="s">
        <v>145</v>
      </c>
      <c r="C62" s="185">
        <v>28.16572</v>
      </c>
      <c r="D62" s="185">
        <v>31.0349</v>
      </c>
      <c r="E62" s="185"/>
      <c r="F62" s="185"/>
      <c r="G62" s="185">
        <v>0</v>
      </c>
      <c r="H62" s="185">
        <v>0</v>
      </c>
      <c r="I62" s="185"/>
      <c r="J62" s="185">
        <v>0</v>
      </c>
      <c r="K62" s="185"/>
      <c r="L62" s="185">
        <v>0</v>
      </c>
      <c r="M62" s="185"/>
      <c r="N62" s="185">
        <v>0</v>
      </c>
      <c r="O62" s="185"/>
      <c r="P62" s="185">
        <v>0</v>
      </c>
      <c r="Q62" s="185"/>
      <c r="R62" s="185">
        <v>0</v>
      </c>
      <c r="S62" s="185"/>
      <c r="T62" s="185">
        <v>28.16572</v>
      </c>
      <c r="U62" s="185"/>
      <c r="V62" s="185">
        <v>31.0349</v>
      </c>
      <c r="W62" s="185"/>
      <c r="X62" s="185">
        <v>0</v>
      </c>
      <c r="Y62" s="185"/>
      <c r="Z62" s="185">
        <v>0</v>
      </c>
      <c r="AA62" s="185"/>
      <c r="AB62" s="185">
        <v>28.16572</v>
      </c>
      <c r="AC62" s="185">
        <v>31.0349</v>
      </c>
    </row>
    <row r="63" spans="1:29" s="180" customFormat="1" x14ac:dyDescent="0.25">
      <c r="A63" s="186" t="s">
        <v>144</v>
      </c>
      <c r="B63" s="189"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80" customFormat="1" x14ac:dyDescent="0.25">
      <c r="A64" s="186" t="s">
        <v>143</v>
      </c>
      <c r="B64" s="187"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80" customFormat="1" x14ac:dyDescent="0.25">
      <c r="A65" s="186" t="s">
        <v>142</v>
      </c>
      <c r="B65" s="189"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80" customFormat="1" x14ac:dyDescent="0.25">
      <c r="A66" s="186" t="s">
        <v>141</v>
      </c>
      <c r="B66" s="189" t="s">
        <v>572</v>
      </c>
      <c r="C66" s="185"/>
      <c r="D66" s="185"/>
      <c r="E66" s="185"/>
      <c r="F66" s="185"/>
      <c r="G66" s="185">
        <v>0</v>
      </c>
      <c r="H66" s="185">
        <v>0</v>
      </c>
      <c r="I66" s="185"/>
      <c r="J66" s="185">
        <v>0</v>
      </c>
      <c r="K66" s="185"/>
      <c r="L66" s="185">
        <v>0</v>
      </c>
      <c r="M66" s="185"/>
      <c r="N66" s="185">
        <v>0</v>
      </c>
      <c r="O66" s="185"/>
      <c r="P66" s="185">
        <v>0</v>
      </c>
      <c r="Q66" s="185"/>
      <c r="R66" s="185">
        <v>0</v>
      </c>
      <c r="S66" s="185"/>
      <c r="T66" s="185">
        <v>2</v>
      </c>
      <c r="U66" s="185"/>
      <c r="V66" s="185">
        <v>2</v>
      </c>
      <c r="W66" s="185"/>
      <c r="X66" s="185">
        <v>0</v>
      </c>
      <c r="Y66" s="185"/>
      <c r="Z66" s="185">
        <v>0</v>
      </c>
      <c r="AA66" s="185"/>
      <c r="AB66" s="185">
        <v>2</v>
      </c>
      <c r="AC66" s="185">
        <v>2</v>
      </c>
    </row>
    <row r="67" spans="1:29" s="180" customFormat="1" x14ac:dyDescent="0.25">
      <c r="A67" s="186" t="s">
        <v>140</v>
      </c>
      <c r="B67" s="189" t="s">
        <v>573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80" customFormat="1" x14ac:dyDescent="0.25">
      <c r="A68" s="186" t="s">
        <v>574</v>
      </c>
      <c r="B68" s="189" t="s">
        <v>575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80" customFormat="1" x14ac:dyDescent="0.25">
      <c r="A69" s="186" t="s">
        <v>576</v>
      </c>
      <c r="B69" s="189" t="s">
        <v>577</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80" customFormat="1" x14ac:dyDescent="0.25">
      <c r="A70" s="186" t="s">
        <v>578</v>
      </c>
      <c r="B70" s="189" t="s">
        <v>579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80" customFormat="1" x14ac:dyDescent="0.25">
      <c r="A71" s="186" t="s">
        <v>580</v>
      </c>
      <c r="B71" s="189" t="s">
        <v>581</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0</v>
      </c>
    </row>
    <row r="72" spans="1:29" s="180" customFormat="1" x14ac:dyDescent="0.25">
      <c r="A72" s="186" t="s">
        <v>582</v>
      </c>
      <c r="B72" s="189" t="s">
        <v>583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80" customFormat="1" x14ac:dyDescent="0.25">
      <c r="A73" s="186" t="s">
        <v>584</v>
      </c>
      <c r="B73" s="189" t="s">
        <v>585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80" customFormat="1" ht="36.75" customHeight="1" x14ac:dyDescent="0.25">
      <c r="A74" s="183" t="s">
        <v>59</v>
      </c>
      <c r="B74" s="190" t="s">
        <v>234</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180" customFormat="1" x14ac:dyDescent="0.25">
      <c r="A75" s="183" t="s">
        <v>57</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0" customFormat="1" ht="45" customHeight="1" x14ac:dyDescent="0.25">
      <c r="A76" s="186" t="s">
        <v>229</v>
      </c>
      <c r="B76" s="187" t="s">
        <v>554</v>
      </c>
      <c r="C76" s="191"/>
      <c r="D76" s="192"/>
      <c r="E76" s="193"/>
      <c r="F76" s="193"/>
      <c r="G76" s="185">
        <v>0</v>
      </c>
      <c r="H76" s="185">
        <v>0</v>
      </c>
      <c r="I76" s="185"/>
      <c r="J76" s="185">
        <v>0</v>
      </c>
      <c r="K76" s="185"/>
      <c r="L76" s="185">
        <v>0</v>
      </c>
      <c r="M76" s="193"/>
      <c r="N76" s="185">
        <v>0</v>
      </c>
      <c r="O76" s="192"/>
      <c r="P76" s="185">
        <v>0</v>
      </c>
      <c r="Q76" s="192"/>
      <c r="R76" s="185">
        <v>0</v>
      </c>
      <c r="S76" s="192"/>
      <c r="T76" s="185">
        <v>0</v>
      </c>
      <c r="U76" s="192"/>
      <c r="V76" s="185">
        <v>0</v>
      </c>
      <c r="W76" s="192"/>
      <c r="X76" s="185">
        <v>0</v>
      </c>
      <c r="Y76" s="192"/>
      <c r="Z76" s="185">
        <v>0</v>
      </c>
      <c r="AA76" s="192"/>
      <c r="AB76" s="185">
        <v>0</v>
      </c>
      <c r="AC76" s="185">
        <v>0</v>
      </c>
    </row>
    <row r="77" spans="1:29" s="180" customFormat="1" ht="39.75" customHeight="1" x14ac:dyDescent="0.25">
      <c r="A77" s="186" t="s">
        <v>230</v>
      </c>
      <c r="B77" s="189" t="s">
        <v>552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80" customFormat="1" x14ac:dyDescent="0.25">
      <c r="A78" s="186" t="s">
        <v>231</v>
      </c>
      <c r="B78" s="189"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80" customFormat="1" x14ac:dyDescent="0.25">
      <c r="A79" s="186" t="s">
        <v>232</v>
      </c>
      <c r="B79" s="187" t="s">
        <v>553</v>
      </c>
      <c r="C79" s="185"/>
      <c r="D79" s="185"/>
      <c r="E79" s="185"/>
      <c r="F79" s="185"/>
      <c r="G79" s="185">
        <v>0</v>
      </c>
      <c r="H79" s="185">
        <v>0</v>
      </c>
      <c r="I79" s="185"/>
      <c r="J79" s="185">
        <v>0</v>
      </c>
      <c r="K79" s="185"/>
      <c r="L79" s="185">
        <v>0</v>
      </c>
      <c r="M79" s="185"/>
      <c r="N79" s="185">
        <v>0</v>
      </c>
      <c r="O79" s="185"/>
      <c r="P79" s="185">
        <v>0</v>
      </c>
      <c r="Q79" s="185"/>
      <c r="R79" s="185">
        <v>0</v>
      </c>
      <c r="S79" s="185"/>
      <c r="T79" s="185">
        <v>2</v>
      </c>
      <c r="U79" s="185"/>
      <c r="V79" s="185">
        <v>2</v>
      </c>
      <c r="W79" s="185"/>
      <c r="X79" s="185">
        <v>0</v>
      </c>
      <c r="Y79" s="185"/>
      <c r="Z79" s="185">
        <v>0</v>
      </c>
      <c r="AA79" s="185"/>
      <c r="AB79" s="185">
        <v>2</v>
      </c>
      <c r="AC79" s="185">
        <v>2</v>
      </c>
    </row>
    <row r="80" spans="1:29" s="180" customFormat="1" x14ac:dyDescent="0.25">
      <c r="A80" s="186" t="s">
        <v>233</v>
      </c>
      <c r="B80" s="187" t="s">
        <v>555</v>
      </c>
      <c r="C80" s="191"/>
      <c r="D80" s="192"/>
      <c r="E80" s="193"/>
      <c r="F80" s="193"/>
      <c r="G80" s="185">
        <v>0</v>
      </c>
      <c r="H80" s="185">
        <v>0</v>
      </c>
      <c r="I80" s="185"/>
      <c r="J80" s="185">
        <v>0</v>
      </c>
      <c r="K80" s="185"/>
      <c r="L80" s="185">
        <v>0</v>
      </c>
      <c r="M80" s="193"/>
      <c r="N80" s="185">
        <v>0</v>
      </c>
      <c r="O80" s="192"/>
      <c r="P80" s="185">
        <v>0</v>
      </c>
      <c r="Q80" s="192"/>
      <c r="R80" s="185">
        <v>0</v>
      </c>
      <c r="S80" s="192"/>
      <c r="T80" s="185">
        <v>0</v>
      </c>
      <c r="U80" s="192"/>
      <c r="V80" s="185">
        <v>0</v>
      </c>
      <c r="W80" s="192"/>
      <c r="X80" s="185">
        <v>0</v>
      </c>
      <c r="Y80" s="192"/>
      <c r="Z80" s="185">
        <v>0</v>
      </c>
      <c r="AA80" s="192"/>
      <c r="AB80" s="185">
        <v>0</v>
      </c>
      <c r="AC80" s="185">
        <v>0</v>
      </c>
    </row>
    <row r="81" spans="1:29" s="180" customFormat="1" x14ac:dyDescent="0.25">
      <c r="A81" s="186" t="s">
        <v>586</v>
      </c>
      <c r="B81" s="187" t="s">
        <v>556</v>
      </c>
      <c r="C81" s="191"/>
      <c r="D81" s="192"/>
      <c r="E81" s="193"/>
      <c r="F81" s="193"/>
      <c r="G81" s="185">
        <v>0</v>
      </c>
      <c r="H81" s="185">
        <v>0</v>
      </c>
      <c r="I81" s="185"/>
      <c r="J81" s="185">
        <v>0</v>
      </c>
      <c r="K81" s="185"/>
      <c r="L81" s="185">
        <v>0</v>
      </c>
      <c r="M81" s="193"/>
      <c r="N81" s="185">
        <v>0</v>
      </c>
      <c r="O81" s="192"/>
      <c r="P81" s="185">
        <v>0</v>
      </c>
      <c r="Q81" s="192"/>
      <c r="R81" s="185">
        <v>0</v>
      </c>
      <c r="S81" s="192"/>
      <c r="T81" s="185">
        <v>0</v>
      </c>
      <c r="U81" s="192"/>
      <c r="V81" s="185">
        <v>0</v>
      </c>
      <c r="W81" s="192"/>
      <c r="X81" s="185">
        <v>0</v>
      </c>
      <c r="Y81" s="192"/>
      <c r="Z81" s="185">
        <v>0</v>
      </c>
      <c r="AA81" s="192"/>
      <c r="AB81" s="185">
        <v>0</v>
      </c>
      <c r="AC81" s="185">
        <v>0</v>
      </c>
    </row>
    <row r="82" spans="1:29" s="180" customFormat="1" x14ac:dyDescent="0.25">
      <c r="A82" s="186" t="s">
        <v>587</v>
      </c>
      <c r="B82" s="187" t="s">
        <v>557</v>
      </c>
      <c r="C82" s="191"/>
      <c r="D82" s="192"/>
      <c r="E82" s="193"/>
      <c r="F82" s="193"/>
      <c r="G82" s="185">
        <v>0</v>
      </c>
      <c r="H82" s="185">
        <v>0</v>
      </c>
      <c r="I82" s="185"/>
      <c r="J82" s="185">
        <v>0</v>
      </c>
      <c r="K82" s="185"/>
      <c r="L82" s="185">
        <v>0</v>
      </c>
      <c r="M82" s="193"/>
      <c r="N82" s="185">
        <v>0</v>
      </c>
      <c r="O82" s="192"/>
      <c r="P82" s="185">
        <v>0</v>
      </c>
      <c r="Q82" s="192"/>
      <c r="R82" s="185">
        <v>0</v>
      </c>
      <c r="S82" s="192"/>
      <c r="T82" s="185">
        <v>0</v>
      </c>
      <c r="U82" s="192"/>
      <c r="V82" s="185">
        <v>0</v>
      </c>
      <c r="W82" s="192"/>
      <c r="X82" s="185">
        <v>0</v>
      </c>
      <c r="Y82" s="192"/>
      <c r="Z82" s="185">
        <v>0</v>
      </c>
      <c r="AA82" s="192"/>
      <c r="AB82" s="185">
        <v>0</v>
      </c>
      <c r="AC82" s="185">
        <v>0</v>
      </c>
    </row>
    <row r="83" spans="1:29" s="180" customFormat="1" x14ac:dyDescent="0.25">
      <c r="A83" s="186" t="s">
        <v>588</v>
      </c>
      <c r="B83" s="187" t="s">
        <v>559</v>
      </c>
      <c r="C83" s="191"/>
      <c r="D83" s="192"/>
      <c r="E83" s="193"/>
      <c r="F83" s="193"/>
      <c r="G83" s="185">
        <v>0</v>
      </c>
      <c r="H83" s="185">
        <v>0</v>
      </c>
      <c r="I83" s="185"/>
      <c r="J83" s="185">
        <v>0</v>
      </c>
      <c r="K83" s="185"/>
      <c r="L83" s="185">
        <v>0</v>
      </c>
      <c r="M83" s="193"/>
      <c r="N83" s="185">
        <v>0</v>
      </c>
      <c r="O83" s="192"/>
      <c r="P83" s="185">
        <v>0</v>
      </c>
      <c r="Q83" s="192"/>
      <c r="R83" s="185">
        <v>0</v>
      </c>
      <c r="S83" s="192"/>
      <c r="T83" s="185">
        <v>0</v>
      </c>
      <c r="U83" s="192"/>
      <c r="V83" s="185">
        <v>0</v>
      </c>
      <c r="W83" s="192"/>
      <c r="X83" s="185">
        <v>0</v>
      </c>
      <c r="Y83" s="192"/>
      <c r="Z83" s="185">
        <v>0</v>
      </c>
      <c r="AA83" s="192"/>
      <c r="AB83" s="185">
        <v>0</v>
      </c>
      <c r="AC83" s="185">
        <v>0</v>
      </c>
    </row>
    <row r="84" spans="1:29" s="180" customFormat="1" x14ac:dyDescent="0.25">
      <c r="A84" s="186" t="s">
        <v>589</v>
      </c>
      <c r="B84" s="187" t="s">
        <v>561</v>
      </c>
      <c r="C84" s="191"/>
      <c r="D84" s="192"/>
      <c r="E84" s="193"/>
      <c r="F84" s="193"/>
      <c r="G84" s="185">
        <v>0</v>
      </c>
      <c r="H84" s="185">
        <v>0</v>
      </c>
      <c r="I84" s="185"/>
      <c r="J84" s="185">
        <v>0</v>
      </c>
      <c r="K84" s="185"/>
      <c r="L84" s="185">
        <v>0</v>
      </c>
      <c r="M84" s="193"/>
      <c r="N84" s="185">
        <v>0</v>
      </c>
      <c r="O84" s="192"/>
      <c r="P84" s="185">
        <v>0</v>
      </c>
      <c r="Q84" s="192"/>
      <c r="R84" s="185">
        <v>0</v>
      </c>
      <c r="S84" s="192"/>
      <c r="T84" s="185">
        <v>0</v>
      </c>
      <c r="U84" s="192"/>
      <c r="V84" s="185">
        <v>0</v>
      </c>
      <c r="W84" s="192"/>
      <c r="X84" s="185">
        <v>0</v>
      </c>
      <c r="Y84" s="192"/>
      <c r="Z84" s="185">
        <v>0</v>
      </c>
      <c r="AA84" s="192"/>
      <c r="AB84" s="185">
        <v>0</v>
      </c>
      <c r="AC84" s="185">
        <v>0</v>
      </c>
    </row>
    <row r="85" spans="1:29" s="180" customFormat="1" x14ac:dyDescent="0.25">
      <c r="A85" s="186" t="s">
        <v>590</v>
      </c>
      <c r="B85" s="187" t="s">
        <v>563</v>
      </c>
      <c r="C85" s="191"/>
      <c r="D85" s="192"/>
      <c r="E85" s="193"/>
      <c r="F85" s="193"/>
      <c r="G85" s="185">
        <v>0</v>
      </c>
      <c r="H85" s="185">
        <v>0</v>
      </c>
      <c r="I85" s="185"/>
      <c r="J85" s="185">
        <v>0</v>
      </c>
      <c r="K85" s="185"/>
      <c r="L85" s="185">
        <v>0</v>
      </c>
      <c r="M85" s="193"/>
      <c r="N85" s="185">
        <v>0</v>
      </c>
      <c r="O85" s="192"/>
      <c r="P85" s="185">
        <v>0</v>
      </c>
      <c r="Q85" s="192"/>
      <c r="R85" s="185">
        <v>0</v>
      </c>
      <c r="S85" s="192"/>
      <c r="T85" s="185">
        <v>0</v>
      </c>
      <c r="U85" s="192"/>
      <c r="V85" s="185">
        <v>0</v>
      </c>
      <c r="W85" s="192"/>
      <c r="X85" s="185">
        <v>0</v>
      </c>
      <c r="Y85" s="192"/>
      <c r="Z85" s="185">
        <v>0</v>
      </c>
      <c r="AA85" s="192"/>
      <c r="AB85" s="185">
        <v>0</v>
      </c>
      <c r="AC85" s="185">
        <v>0</v>
      </c>
    </row>
    <row r="86" spans="1:29" s="180" customFormat="1" x14ac:dyDescent="0.25">
      <c r="A86" s="186" t="s">
        <v>591</v>
      </c>
      <c r="B86" s="187" t="s">
        <v>565</v>
      </c>
      <c r="C86" s="194"/>
      <c r="D86" s="192"/>
      <c r="E86" s="193"/>
      <c r="F86" s="193"/>
      <c r="G86" s="185">
        <v>0</v>
      </c>
      <c r="H86" s="185">
        <v>0</v>
      </c>
      <c r="I86" s="185"/>
      <c r="J86" s="185">
        <v>0</v>
      </c>
      <c r="K86" s="185"/>
      <c r="L86" s="185">
        <v>0</v>
      </c>
      <c r="M86" s="193"/>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T21:U21"/>
    <mergeCell ref="V21:W21"/>
    <mergeCell ref="X20:AA20"/>
    <mergeCell ref="X21:Y21"/>
    <mergeCell ref="A18:AA18"/>
    <mergeCell ref="H20:K20"/>
    <mergeCell ref="H21:I21"/>
    <mergeCell ref="J21:K21"/>
    <mergeCell ref="G20:G22"/>
    <mergeCell ref="T20:W20"/>
    <mergeCell ref="Z21:AA21"/>
    <mergeCell ref="L20:O20"/>
    <mergeCell ref="L21:M21"/>
    <mergeCell ref="B20:B22"/>
    <mergeCell ref="N21:O21"/>
    <mergeCell ref="P20:S20"/>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H_TP1500.VL.0030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504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515</v>
      </c>
      <c r="F22" s="401"/>
      <c r="G22" s="401"/>
      <c r="H22" s="401"/>
      <c r="I22" s="401"/>
      <c r="J22" s="401"/>
      <c r="K22" s="401"/>
      <c r="L22" s="402"/>
      <c r="M22" s="394" t="s">
        <v>50</v>
      </c>
      <c r="N22" s="394" t="s">
        <v>49</v>
      </c>
      <c r="O22" s="394" t="s">
        <v>48</v>
      </c>
      <c r="P22" s="403" t="s">
        <v>264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138</v>
      </c>
      <c r="G23" s="411" t="s">
        <v>137</v>
      </c>
      <c r="H23" s="411" t="s">
        <v>136</v>
      </c>
      <c r="I23" s="415" t="s">
        <v>425</v>
      </c>
      <c r="J23" s="415" t="s">
        <v>426</v>
      </c>
      <c r="K23" s="415" t="s">
        <v>427</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34" t="s">
        <v>14</v>
      </c>
      <c r="AG24" s="134" t="s">
        <v>13</v>
      </c>
      <c r="AH24" s="135" t="s">
        <v>3</v>
      </c>
      <c r="AI24" s="13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90" zoomScaleNormal="90" zoomScaleSheetLayoutView="90" workbookViewId="0">
      <selection activeCell="B28" sqref="B28"/>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1" t="s">
        <v>69</v>
      </c>
    </row>
    <row r="2" spans="1:6" x14ac:dyDescent="0.25">
      <c r="B2" s="83" t="s">
        <v>11</v>
      </c>
    </row>
    <row r="3" spans="1:6" x14ac:dyDescent="0.25">
      <c r="B3" s="83" t="s">
        <v>631</v>
      </c>
    </row>
    <row r="4" spans="1:6" x14ac:dyDescent="0.25">
      <c r="B4" s="43"/>
    </row>
    <row r="5" spans="1:6" ht="18.75" x14ac:dyDescent="0.3">
      <c r="A5" s="420" t="str">
        <f>'1. паспорт местоположение'!A5:C5</f>
        <v>Год раскрытия информации: 2023 год</v>
      </c>
      <c r="B5" s="420"/>
      <c r="C5" s="70"/>
      <c r="D5" s="70"/>
      <c r="E5" s="70"/>
      <c r="F5" s="70"/>
    </row>
    <row r="6" spans="1:6" ht="11.25" customHeight="1" x14ac:dyDescent="0.3">
      <c r="A6" s="139"/>
      <c r="B6" s="139"/>
      <c r="C6" s="139"/>
      <c r="D6" s="139"/>
      <c r="E6" s="139"/>
      <c r="F6" s="139"/>
    </row>
    <row r="7" spans="1:6" ht="18.75" x14ac:dyDescent="0.25">
      <c r="A7" s="256" t="s">
        <v>10</v>
      </c>
      <c r="B7" s="256"/>
      <c r="C7" s="138"/>
      <c r="D7" s="138"/>
      <c r="E7" s="138"/>
      <c r="F7" s="138"/>
    </row>
    <row r="8" spans="1:6" ht="13.5" customHeight="1" x14ac:dyDescent="0.25">
      <c r="A8" s="138"/>
      <c r="B8" s="138"/>
      <c r="C8" s="138"/>
      <c r="D8" s="138"/>
      <c r="E8" s="138"/>
      <c r="F8" s="138"/>
    </row>
    <row r="9" spans="1:6" x14ac:dyDescent="0.25">
      <c r="A9" s="259" t="str">
        <f>'1. паспорт местоположение'!A9:C9</f>
        <v>АО "Россети Тюмень"</v>
      </c>
      <c r="B9" s="259"/>
      <c r="C9" s="136"/>
      <c r="D9" s="136"/>
      <c r="E9" s="136"/>
      <c r="F9" s="136"/>
    </row>
    <row r="10" spans="1:6" x14ac:dyDescent="0.25">
      <c r="A10" s="253" t="s">
        <v>9</v>
      </c>
      <c r="B10" s="253"/>
      <c r="C10" s="137"/>
      <c r="D10" s="137"/>
      <c r="E10" s="137"/>
      <c r="F10" s="137"/>
    </row>
    <row r="11" spans="1:6" ht="18.75" x14ac:dyDescent="0.25">
      <c r="A11" s="138"/>
      <c r="B11" s="138"/>
      <c r="C11" s="138"/>
      <c r="D11" s="138"/>
      <c r="E11" s="138"/>
      <c r="F11" s="138"/>
    </row>
    <row r="12" spans="1:6" ht="15.75" customHeight="1" x14ac:dyDescent="0.25">
      <c r="A12" s="259" t="str">
        <f>'1. паспорт местоположение'!A12:C12</f>
        <v>H_TP1500.VL.0030</v>
      </c>
      <c r="B12" s="259"/>
      <c r="C12" s="136"/>
      <c r="D12" s="136"/>
      <c r="E12" s="136"/>
      <c r="F12" s="136"/>
    </row>
    <row r="13" spans="1:6" x14ac:dyDescent="0.25">
      <c r="A13" s="253" t="s">
        <v>8</v>
      </c>
      <c r="B13" s="253"/>
      <c r="C13" s="137"/>
      <c r="D13" s="137"/>
      <c r="E13" s="137"/>
      <c r="F13" s="137"/>
    </row>
    <row r="14" spans="1:6" ht="18.75" x14ac:dyDescent="0.25">
      <c r="A14" s="11"/>
      <c r="B14" s="11"/>
      <c r="C14" s="11"/>
      <c r="D14" s="11"/>
      <c r="E14" s="11"/>
      <c r="F14" s="11"/>
    </row>
    <row r="15" spans="1:6" ht="26.25" customHeight="1"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136"/>
      <c r="D15" s="136"/>
      <c r="E15" s="136"/>
      <c r="F15" s="136"/>
    </row>
    <row r="16" spans="1:6" x14ac:dyDescent="0.25">
      <c r="A16" s="253" t="s">
        <v>7</v>
      </c>
      <c r="B16" s="253"/>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621</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630</v>
      </c>
      <c r="B27" s="248">
        <v>36.906199999999998</v>
      </c>
    </row>
    <row r="28" spans="1:2" ht="16.5" thickBot="1" x14ac:dyDescent="0.3">
      <c r="A28" s="116" t="s">
        <v>381</v>
      </c>
      <c r="B28" s="116" t="s">
        <v>641</v>
      </c>
    </row>
    <row r="29" spans="1:2" ht="29.25" thickBot="1" x14ac:dyDescent="0.3">
      <c r="A29" s="122" t="s">
        <v>382</v>
      </c>
      <c r="B29" s="243">
        <v>0</v>
      </c>
    </row>
    <row r="30" spans="1:2" ht="29.25" thickBot="1" x14ac:dyDescent="0.3">
      <c r="A30" s="122" t="s">
        <v>383</v>
      </c>
      <c r="B30" s="243">
        <v>0</v>
      </c>
    </row>
    <row r="31" spans="1:2" ht="16.5" thickBot="1" x14ac:dyDescent="0.3">
      <c r="A31" s="116" t="s">
        <v>384</v>
      </c>
      <c r="B31" s="243"/>
    </row>
    <row r="32" spans="1:2" ht="29.25" thickBot="1" x14ac:dyDescent="0.3">
      <c r="A32" s="122" t="s">
        <v>385</v>
      </c>
      <c r="B32" s="243">
        <v>0</v>
      </c>
    </row>
    <row r="33" spans="1:2" ht="16.5" thickBot="1" x14ac:dyDescent="0.3">
      <c r="A33" s="122" t="s">
        <v>525</v>
      </c>
      <c r="B33" s="243"/>
    </row>
    <row r="34" spans="1:2" ht="16.5" thickBot="1" x14ac:dyDescent="0.3">
      <c r="A34" s="116" t="s">
        <v>386</v>
      </c>
      <c r="B34" s="244"/>
    </row>
    <row r="35" spans="1:2" ht="16.5" thickBot="1" x14ac:dyDescent="0.3">
      <c r="A35" s="116" t="s">
        <v>387</v>
      </c>
      <c r="B35" s="244"/>
    </row>
    <row r="36" spans="1:2" ht="16.5" thickBot="1" x14ac:dyDescent="0.3">
      <c r="A36" s="116" t="s">
        <v>388</v>
      </c>
      <c r="B36" s="244"/>
    </row>
    <row r="37" spans="1:2" ht="16.5" thickBot="1" x14ac:dyDescent="0.3">
      <c r="A37" s="116" t="s">
        <v>389</v>
      </c>
      <c r="B37" s="244"/>
    </row>
    <row r="38" spans="1:2" ht="29.25" thickBot="1" x14ac:dyDescent="0.3">
      <c r="A38" s="122" t="s">
        <v>390</v>
      </c>
      <c r="B38" s="243">
        <v>0</v>
      </c>
    </row>
    <row r="39" spans="1:2" ht="16.5" thickBot="1" x14ac:dyDescent="0.3">
      <c r="A39" s="116" t="s">
        <v>386</v>
      </c>
      <c r="B39" s="243"/>
    </row>
    <row r="40" spans="1:2" ht="16.5" thickBot="1" x14ac:dyDescent="0.3">
      <c r="A40" s="116" t="s">
        <v>387</v>
      </c>
      <c r="B40" s="243"/>
    </row>
    <row r="41" spans="1:2" ht="16.5" thickBot="1" x14ac:dyDescent="0.3">
      <c r="A41" s="116" t="s">
        <v>388</v>
      </c>
      <c r="B41" s="243"/>
    </row>
    <row r="42" spans="1:2" ht="16.5" thickBot="1" x14ac:dyDescent="0.3">
      <c r="A42" s="116" t="s">
        <v>389</v>
      </c>
      <c r="B42" s="243"/>
    </row>
    <row r="43" spans="1:2" ht="29.25" thickBot="1" x14ac:dyDescent="0.3">
      <c r="A43" s="122" t="s">
        <v>391</v>
      </c>
      <c r="B43" s="243">
        <v>0</v>
      </c>
    </row>
    <row r="44" spans="1:2" ht="16.5" thickBot="1" x14ac:dyDescent="0.3">
      <c r="A44" s="116" t="s">
        <v>386</v>
      </c>
      <c r="B44" s="243"/>
    </row>
    <row r="45" spans="1:2" ht="16.5" thickBot="1" x14ac:dyDescent="0.3">
      <c r="A45" s="116" t="s">
        <v>387</v>
      </c>
      <c r="B45" s="243"/>
    </row>
    <row r="46" spans="1:2" ht="16.5" thickBot="1" x14ac:dyDescent="0.3">
      <c r="A46" s="116" t="s">
        <v>388</v>
      </c>
      <c r="B46" s="243"/>
    </row>
    <row r="47" spans="1:2" ht="16.5" thickBot="1" x14ac:dyDescent="0.3">
      <c r="A47" s="116" t="s">
        <v>389</v>
      </c>
      <c r="B47" s="243"/>
    </row>
    <row r="48" spans="1:2" ht="29.25" thickBot="1" x14ac:dyDescent="0.3">
      <c r="A48" s="115" t="s">
        <v>392</v>
      </c>
      <c r="B48" s="243">
        <v>0</v>
      </c>
    </row>
    <row r="49" spans="1:2" ht="16.5" thickBot="1" x14ac:dyDescent="0.3">
      <c r="A49" s="117" t="s">
        <v>384</v>
      </c>
      <c r="B49" s="245"/>
    </row>
    <row r="50" spans="1:2" ht="16.5" thickBot="1" x14ac:dyDescent="0.3">
      <c r="A50" s="117" t="s">
        <v>393</v>
      </c>
      <c r="B50" s="245"/>
    </row>
    <row r="51" spans="1:2" ht="16.5" thickBot="1" x14ac:dyDescent="0.3">
      <c r="A51" s="117" t="s">
        <v>394</v>
      </c>
      <c r="B51" s="245"/>
    </row>
    <row r="52" spans="1:2" ht="16.5" thickBot="1" x14ac:dyDescent="0.3">
      <c r="A52" s="117" t="s">
        <v>395</v>
      </c>
      <c r="B52" s="245"/>
    </row>
    <row r="53" spans="1:2" ht="16.5" thickBot="1" x14ac:dyDescent="0.3">
      <c r="A53" s="112" t="s">
        <v>396</v>
      </c>
      <c r="B53" s="243">
        <v>0</v>
      </c>
    </row>
    <row r="54" spans="1:2" ht="16.5" thickBot="1" x14ac:dyDescent="0.3">
      <c r="A54" s="112" t="s">
        <v>397</v>
      </c>
      <c r="B54" s="243">
        <v>0</v>
      </c>
    </row>
    <row r="55" spans="1:2" ht="16.5" thickBot="1" x14ac:dyDescent="0.3">
      <c r="A55" s="112" t="s">
        <v>398</v>
      </c>
      <c r="B55" s="243">
        <v>0</v>
      </c>
    </row>
    <row r="56" spans="1:2" ht="16.5" thickBot="1" x14ac:dyDescent="0.3">
      <c r="A56" s="113" t="s">
        <v>399</v>
      </c>
      <c r="B56" s="243">
        <v>0</v>
      </c>
    </row>
    <row r="57" spans="1:2" ht="15.75" customHeight="1" x14ac:dyDescent="0.25">
      <c r="A57" s="115" t="s">
        <v>400</v>
      </c>
      <c r="B57" s="173"/>
    </row>
    <row r="58" spans="1:2" x14ac:dyDescent="0.25">
      <c r="A58" s="119" t="s">
        <v>401</v>
      </c>
      <c r="B58" s="174" t="s">
        <v>635</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2023-03-30T05:53:19Z</dcterms:modified>
</cp:coreProperties>
</file>